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EsteLibro" checkCompatibility="1"/>
  <mc:AlternateContent xmlns:mc="http://schemas.openxmlformats.org/markup-compatibility/2006">
    <mc:Choice Requires="x15">
      <x15ac:absPath xmlns:x15ac="http://schemas.microsoft.com/office/spreadsheetml/2010/11/ac" url="C:\Users\FINANCIEROS1\Desktop\RHM\ESTADOS FINANCIEROS RHM\4. FINANCIEROS 2025\8. ESTADOS FINANCIEROS AGOSTO 2025\15. Conciliaciones bancarias\"/>
    </mc:Choice>
  </mc:AlternateContent>
  <xr:revisionPtr revIDLastSave="0" documentId="13_ncr:1_{2E468FE0-0D83-4C18-BCD8-819CDF43DF26}" xr6:coauthVersionLast="47" xr6:coauthVersionMax="47" xr10:uidLastSave="{00000000-0000-0000-0000-000000000000}"/>
  <bookViews>
    <workbookView xWindow="-120" yWindow="-120" windowWidth="29040" windowHeight="15720" tabRatio="787" activeTab="1" xr2:uid="{00000000-000D-0000-FFFF-FFFF00000000}"/>
  </bookViews>
  <sheets>
    <sheet name="AUXILIAR SISTEMA" sheetId="113" r:id="rId1"/>
    <sheet name="BANCOS" sheetId="3" r:id="rId2"/>
    <sheet name="1 CONC IP" sheetId="81" r:id="rId3"/>
    <sheet name="2 CONC NOM" sheetId="82" r:id="rId4"/>
    <sheet name="3 CONC REINC" sheetId="107" r:id="rId5"/>
    <sheet name="4 HIGUERILLA" sheetId="111" r:id="rId6"/>
    <sheet name="5 PROMED" sheetId="114" r:id="rId7"/>
    <sheet name="6 OTROS INGRESOS" sheetId="122" r:id="rId8"/>
    <sheet name="7 ESTADO 2025" sheetId="132" r:id="rId9"/>
    <sheet name="8 FEDERAL 2025" sheetId="133" r:id="rId10"/>
    <sheet name="Hoja2" sheetId="129" r:id="rId11"/>
  </sheets>
  <definedNames>
    <definedName name="_xlnm.Print_Area" localSheetId="0">'AUXILIAR SISTEMA'!$A$1:$D$27</definedName>
    <definedName name="_xlnm.Print_Area" localSheetId="1">BANCOS!$A$1:$D$41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25" i="3" l="1"/>
  <c r="D25" i="113"/>
  <c r="B27" i="113" l="1"/>
  <c r="H20" i="122" l="1"/>
  <c r="D20" i="122"/>
  <c r="H20" i="114"/>
  <c r="D20" i="114"/>
  <c r="H20" i="111"/>
  <c r="D20" i="111"/>
  <c r="H20" i="107"/>
  <c r="D20" i="107"/>
  <c r="H20" i="81"/>
  <c r="D20" i="81"/>
  <c r="H20" i="82"/>
  <c r="D20" i="82"/>
  <c r="H20" i="133" l="1"/>
  <c r="H38" i="133" s="1"/>
  <c r="H40" i="133" s="1"/>
  <c r="D20" i="133"/>
  <c r="D38" i="133" s="1"/>
  <c r="E39" i="133" s="1"/>
  <c r="H20" i="132"/>
  <c r="H38" i="132" s="1"/>
  <c r="H40" i="132" s="1"/>
  <c r="D20" i="132"/>
  <c r="D38" i="132" s="1"/>
  <c r="D40" i="132" s="1"/>
  <c r="G38" i="133"/>
  <c r="E38" i="133"/>
  <c r="G38" i="132"/>
  <c r="E38" i="132"/>
  <c r="D40" i="133" l="1"/>
  <c r="E40" i="133"/>
  <c r="G39" i="133"/>
  <c r="G40" i="133" s="1"/>
  <c r="E39" i="132"/>
  <c r="G39" i="132"/>
  <c r="G40" i="132" s="1"/>
  <c r="I39" i="132" l="1"/>
  <c r="I39" i="133"/>
  <c r="E40" i="132"/>
  <c r="H41" i="122" l="1"/>
  <c r="D41" i="122"/>
  <c r="G41" i="122"/>
  <c r="E41" i="122"/>
  <c r="E41" i="82"/>
  <c r="D41" i="82"/>
  <c r="H41" i="82"/>
  <c r="D41" i="81"/>
  <c r="H41" i="114"/>
  <c r="E41" i="114"/>
  <c r="G41" i="114"/>
  <c r="D41" i="111"/>
  <c r="D41" i="107"/>
  <c r="H41" i="111"/>
  <c r="E41" i="111"/>
  <c r="G41" i="111"/>
  <c r="H41" i="81"/>
  <c r="H41" i="107"/>
  <c r="E41" i="81"/>
  <c r="E41" i="107"/>
  <c r="G41" i="107"/>
  <c r="G41" i="81"/>
  <c r="G41" i="82"/>
  <c r="E42" i="107" l="1"/>
  <c r="E43" i="107" s="1"/>
  <c r="G42" i="81"/>
  <c r="G43" i="81" s="1"/>
  <c r="G42" i="114"/>
  <c r="G43" i="114" s="1"/>
  <c r="H43" i="114"/>
  <c r="D43" i="111"/>
  <c r="E42" i="111"/>
  <c r="H43" i="81"/>
  <c r="D43" i="82"/>
  <c r="E42" i="82"/>
  <c r="E42" i="122"/>
  <c r="D43" i="122"/>
  <c r="H43" i="122"/>
  <c r="G42" i="122"/>
  <c r="G43" i="122" s="1"/>
  <c r="D43" i="107"/>
  <c r="E42" i="81"/>
  <c r="E43" i="81" s="1"/>
  <c r="D43" i="81"/>
  <c r="H43" i="111"/>
  <c r="G42" i="111"/>
  <c r="G43" i="111" s="1"/>
  <c r="G42" i="107"/>
  <c r="G43" i="107" s="1"/>
  <c r="H43" i="107"/>
  <c r="G42" i="82"/>
  <c r="G43" i="82" s="1"/>
  <c r="H43" i="82"/>
  <c r="I43" i="107" l="1"/>
  <c r="I42" i="122"/>
  <c r="I43" i="81"/>
  <c r="E43" i="122"/>
  <c r="E43" i="111"/>
  <c r="I42" i="111"/>
  <c r="E43" i="82"/>
  <c r="I42" i="82"/>
  <c r="D41" i="114" l="1"/>
  <c r="D43" i="114" s="1"/>
  <c r="E42" i="114" l="1"/>
  <c r="E43" i="114" l="1"/>
  <c r="I42" i="114"/>
</calcChain>
</file>

<file path=xl/sharedStrings.xml><?xml version="1.0" encoding="utf-8"?>
<sst xmlns="http://schemas.openxmlformats.org/spreadsheetml/2006/main" count="204" uniqueCount="48">
  <si>
    <t>FECHA</t>
  </si>
  <si>
    <t>CONCEPTO</t>
  </si>
  <si>
    <t>IMPORTE</t>
  </si>
  <si>
    <t>ANALISIS DE LAS CUENTAS DE BANCOS</t>
  </si>
  <si>
    <t>DEBE</t>
  </si>
  <si>
    <t>HABER</t>
  </si>
  <si>
    <t>BANCO:</t>
  </si>
  <si>
    <t>INSTITUTO TECNOLOGICO SUPERIOR DE PEROTE</t>
  </si>
  <si>
    <t>BANCOMER 0143578283</t>
  </si>
  <si>
    <t>BANCOMER 0144667514</t>
  </si>
  <si>
    <t>GOBIERNO DEL ESTADO DE VERACRUZ DE IGNACIO DE LA LLAVE</t>
  </si>
  <si>
    <t>AUXILIAR</t>
  </si>
  <si>
    <t>BANCO</t>
  </si>
  <si>
    <t>SALDO A LA FECHA</t>
  </si>
  <si>
    <t>PENDIENTE DE CONCILIAR</t>
  </si>
  <si>
    <t>PENDIENTES DE REPORTAR POR EL BANCO</t>
  </si>
  <si>
    <t>CHEQUES EN TRÁNSITO</t>
  </si>
  <si>
    <t>PENDIENTES DE ACLARAR POR EL BANCO</t>
  </si>
  <si>
    <t>SUMAS</t>
  </si>
  <si>
    <t>SALDOS CONCILIADOS</t>
  </si>
  <si>
    <t>SUMAS IGUALES</t>
  </si>
  <si>
    <t>BANCO: BBV BANCOMER          CUENTA: 0144667514</t>
  </si>
  <si>
    <t>BANCO: BBV BANCOMER          CUENTA: 0143578283</t>
  </si>
  <si>
    <t>DEPOSITOS DEL MES ANTERIOR</t>
  </si>
  <si>
    <t>BANCOMER 0158834504</t>
  </si>
  <si>
    <t>BANCO: BBV BANCOMER          CUENTA: 0158834504</t>
  </si>
  <si>
    <t>BANCOMER 0188467714</t>
  </si>
  <si>
    <t>BANCO: BBV BANCOMER          CUENTA: 0188467714</t>
  </si>
  <si>
    <t>AUXILIARES</t>
  </si>
  <si>
    <t>INGRESOS PROPIOS</t>
  </si>
  <si>
    <t>NOMINA</t>
  </si>
  <si>
    <t>REINCUVER</t>
  </si>
  <si>
    <t>HIGUERILLA</t>
  </si>
  <si>
    <t>BANCOMER 0194032683</t>
  </si>
  <si>
    <t>PROMED</t>
  </si>
  <si>
    <t>BANCO: BBV BANCOMER          CUENTA: 0194032683</t>
  </si>
  <si>
    <t>BANCOMER 0112878488</t>
  </si>
  <si>
    <t>OTROS INGRESOS</t>
  </si>
  <si>
    <t>BANCO: BBV BANCOMER          CUENTA: 0112878488</t>
  </si>
  <si>
    <t>DEPOSITO POR IDENTIFICAR</t>
  </si>
  <si>
    <t>ESTATAL 2025</t>
  </si>
  <si>
    <t>FEDERAL 2025</t>
  </si>
  <si>
    <t>BANCOMER  23911837</t>
  </si>
  <si>
    <t>BANCOMER 24062590</t>
  </si>
  <si>
    <t>BANCO: BANCOMER       CUENTA: 24062590</t>
  </si>
  <si>
    <t>BANCO: BANCOMER         CUENTA: 23911837</t>
  </si>
  <si>
    <t>CORRESPONDIENTES AL MES DE: AGOSTO</t>
  </si>
  <si>
    <t>TOTAL DE BANCOS AL 31 DE AGOSTO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</si>
</sst>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8" formatCode="&quot;$&quot;#,##0.00;[Red]\-&quot;$&quot;#,##0.00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  <numFmt numFmtId="165" formatCode="_-* #,##0.00\ &quot;Pts&quot;_-;\-* #,##0.00\ &quot;Pts&quot;_-;_-* &quot;-&quot;??\ &quot;Pts&quot;_-;_-@_-"/>
  </numFmts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ahoma"/>
      <family val="2"/>
    </font>
    <font>
      <b/>
      <sz val="11"/>
      <name val="Tahoma"/>
      <family val="2"/>
    </font>
    <font>
      <b/>
      <sz val="14"/>
      <name val="Tahoma"/>
      <family val="2"/>
    </font>
    <font>
      <b/>
      <sz val="12"/>
      <name val="Tahoma"/>
      <family val="2"/>
    </font>
    <font>
      <b/>
      <sz val="10"/>
      <name val="Tahoma"/>
      <family val="2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9"/>
      <name val="Montserrat Medium"/>
    </font>
    <font>
      <b/>
      <sz val="9"/>
      <name val="Tahoma"/>
      <family val="2"/>
    </font>
    <font>
      <sz val="9"/>
      <name val="Tahoma"/>
      <family val="2"/>
    </font>
    <font>
      <b/>
      <sz val="11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18">
    <xf numFmtId="0" fontId="0" fillId="0" borderId="1" applyFont="0" applyBorder="0" applyAlignment="0"/>
    <xf numFmtId="164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1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44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</cellStyleXfs>
  <cellXfs count="110">
    <xf numFmtId="0" fontId="0" fillId="0" borderId="0" xfId="0" applyBorder="1"/>
    <xf numFmtId="0" fontId="5" fillId="0" borderId="0" xfId="0" applyFont="1" applyBorder="1"/>
    <xf numFmtId="0" fontId="5" fillId="2" borderId="2" xfId="0" applyFont="1" applyFill="1" applyBorder="1"/>
    <xf numFmtId="0" fontId="5" fillId="2" borderId="3" xfId="0" applyFont="1" applyFill="1" applyBorder="1"/>
    <xf numFmtId="0" fontId="5" fillId="2" borderId="4" xfId="0" applyFont="1" applyFill="1" applyBorder="1"/>
    <xf numFmtId="0" fontId="5" fillId="2" borderId="5" xfId="0" applyFont="1" applyFill="1" applyBorder="1"/>
    <xf numFmtId="0" fontId="5" fillId="2" borderId="6" xfId="0" applyFont="1" applyFill="1" applyBorder="1"/>
    <xf numFmtId="0" fontId="5" fillId="2" borderId="7" xfId="0" applyFont="1" applyFill="1" applyBorder="1"/>
    <xf numFmtId="0" fontId="5" fillId="0" borderId="8" xfId="0" applyFont="1" applyBorder="1"/>
    <xf numFmtId="0" fontId="5" fillId="0" borderId="9" xfId="0" applyFont="1" applyBorder="1"/>
    <xf numFmtId="0" fontId="5" fillId="0" borderId="10" xfId="0" applyFont="1" applyBorder="1"/>
    <xf numFmtId="0" fontId="5" fillId="0" borderId="1" xfId="0" applyFont="1" applyBorder="1"/>
    <xf numFmtId="0" fontId="5" fillId="0" borderId="11" xfId="0" applyFont="1" applyBorder="1"/>
    <xf numFmtId="0" fontId="5" fillId="0" borderId="0" xfId="0" applyFont="1" applyBorder="1" applyAlignment="1">
      <alignment horizontal="center"/>
    </xf>
    <xf numFmtId="4" fontId="5" fillId="0" borderId="11" xfId="0" applyNumberFormat="1" applyFont="1" applyBorder="1"/>
    <xf numFmtId="44" fontId="5" fillId="0" borderId="0" xfId="0" applyNumberFormat="1" applyFont="1" applyBorder="1"/>
    <xf numFmtId="0" fontId="5" fillId="0" borderId="1" xfId="0" applyFont="1" applyBorder="1" applyAlignment="1">
      <alignment horizontal="right"/>
    </xf>
    <xf numFmtId="0" fontId="9" fillId="0" borderId="0" xfId="0" applyFont="1" applyBorder="1"/>
    <xf numFmtId="0" fontId="5" fillId="0" borderId="16" xfId="0" applyFont="1" applyBorder="1"/>
    <xf numFmtId="0" fontId="0" fillId="0" borderId="13" xfId="0" applyBorder="1"/>
    <xf numFmtId="0" fontId="0" fillId="0" borderId="12" xfId="0" applyBorder="1"/>
    <xf numFmtId="0" fontId="0" fillId="0" borderId="14" xfId="0" applyBorder="1"/>
    <xf numFmtId="0" fontId="9" fillId="2" borderId="17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9" fillId="2" borderId="18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43" fontId="5" fillId="0" borderId="0" xfId="0" applyNumberFormat="1" applyFont="1" applyBorder="1"/>
    <xf numFmtId="0" fontId="5" fillId="0" borderId="19" xfId="0" applyFont="1" applyBorder="1"/>
    <xf numFmtId="0" fontId="5" fillId="0" borderId="3" xfId="0" applyFont="1" applyBorder="1"/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43" fontId="5" fillId="0" borderId="11" xfId="0" applyNumberFormat="1" applyFont="1" applyBorder="1"/>
    <xf numFmtId="0" fontId="5" fillId="0" borderId="0" xfId="0" applyFont="1" applyBorder="1" applyAlignment="1">
      <alignment horizontal="justify" vertical="distributed" wrapText="1"/>
    </xf>
    <xf numFmtId="43" fontId="5" fillId="0" borderId="14" xfId="0" applyNumberFormat="1" applyFont="1" applyBorder="1"/>
    <xf numFmtId="43" fontId="5" fillId="0" borderId="13" xfId="0" applyNumberFormat="1" applyFont="1" applyBorder="1"/>
    <xf numFmtId="43" fontId="5" fillId="0" borderId="1" xfId="0" applyNumberFormat="1" applyFont="1" applyBorder="1"/>
    <xf numFmtId="44" fontId="9" fillId="0" borderId="20" xfId="0" applyNumberFormat="1" applyFont="1" applyBorder="1"/>
    <xf numFmtId="44" fontId="9" fillId="0" borderId="21" xfId="0" applyNumberFormat="1" applyFont="1" applyBorder="1"/>
    <xf numFmtId="44" fontId="0" fillId="0" borderId="13" xfId="0" applyNumberFormat="1" applyBorder="1"/>
    <xf numFmtId="43" fontId="9" fillId="0" borderId="0" xfId="0" applyNumberFormat="1" applyFont="1" applyBorder="1"/>
    <xf numFmtId="44" fontId="9" fillId="0" borderId="6" xfId="0" applyNumberFormat="1" applyFont="1" applyBorder="1"/>
    <xf numFmtId="0" fontId="0" fillId="0" borderId="11" xfId="0" applyBorder="1"/>
    <xf numFmtId="44" fontId="0" fillId="0" borderId="0" xfId="0" applyNumberFormat="1" applyBorder="1"/>
    <xf numFmtId="0" fontId="0" fillId="0" borderId="1" xfId="0" applyBorder="1"/>
    <xf numFmtId="43" fontId="5" fillId="0" borderId="12" xfId="0" applyNumberFormat="1" applyFont="1" applyBorder="1"/>
    <xf numFmtId="43" fontId="0" fillId="0" borderId="0" xfId="0" applyNumberFormat="1" applyBorder="1"/>
    <xf numFmtId="44" fontId="5" fillId="0" borderId="0" xfId="4" applyFont="1" applyBorder="1"/>
    <xf numFmtId="44" fontId="9" fillId="0" borderId="0" xfId="0" applyNumberFormat="1" applyFont="1" applyBorder="1"/>
    <xf numFmtId="0" fontId="5" fillId="2" borderId="19" xfId="0" applyFont="1" applyFill="1" applyBorder="1"/>
    <xf numFmtId="0" fontId="5" fillId="2" borderId="16" xfId="0" applyFont="1" applyFill="1" applyBorder="1"/>
    <xf numFmtId="0" fontId="9" fillId="2" borderId="1" xfId="0" applyFont="1" applyFill="1" applyBorder="1" applyAlignment="1">
      <alignment horizontal="center"/>
    </xf>
    <xf numFmtId="0" fontId="9" fillId="2" borderId="11" xfId="0" applyFont="1" applyFill="1" applyBorder="1" applyAlignment="1">
      <alignment horizontal="center"/>
    </xf>
    <xf numFmtId="0" fontId="5" fillId="2" borderId="24" xfId="0" applyFont="1" applyFill="1" applyBorder="1"/>
    <xf numFmtId="0" fontId="5" fillId="2" borderId="25" xfId="0" applyFont="1" applyFill="1" applyBorder="1"/>
    <xf numFmtId="0" fontId="14" fillId="0" borderId="0" xfId="0" applyFont="1" applyBorder="1" applyAlignment="1">
      <alignment vertical="center"/>
    </xf>
    <xf numFmtId="44" fontId="9" fillId="0" borderId="11" xfId="0" applyNumberFormat="1" applyFont="1" applyBorder="1"/>
    <xf numFmtId="8" fontId="5" fillId="0" borderId="0" xfId="0" applyNumberFormat="1" applyFont="1" applyBorder="1"/>
    <xf numFmtId="44" fontId="5" fillId="0" borderId="0" xfId="4" applyFont="1" applyFill="1" applyBorder="1"/>
    <xf numFmtId="44" fontId="5" fillId="0" borderId="11" xfId="4" applyFont="1" applyBorder="1"/>
    <xf numFmtId="44" fontId="9" fillId="0" borderId="15" xfId="0" applyNumberFormat="1" applyFont="1" applyBorder="1"/>
    <xf numFmtId="44" fontId="15" fillId="0" borderId="20" xfId="0" applyNumberFormat="1" applyFont="1" applyBorder="1"/>
    <xf numFmtId="44" fontId="15" fillId="0" borderId="21" xfId="0" applyNumberFormat="1" applyFont="1" applyBorder="1"/>
    <xf numFmtId="43" fontId="16" fillId="0" borderId="0" xfId="0" applyNumberFormat="1" applyFont="1" applyBorder="1"/>
    <xf numFmtId="8" fontId="9" fillId="0" borderId="11" xfId="0" applyNumberFormat="1" applyFont="1" applyBorder="1"/>
    <xf numFmtId="44" fontId="9" fillId="0" borderId="11" xfId="4" applyFont="1" applyBorder="1"/>
    <xf numFmtId="44" fontId="18" fillId="0" borderId="11" xfId="4" applyFont="1" applyBorder="1"/>
    <xf numFmtId="0" fontId="5" fillId="0" borderId="1" xfId="0" applyFont="1" applyBorder="1" applyAlignment="1">
      <alignment horizontal="center"/>
    </xf>
    <xf numFmtId="8" fontId="18" fillId="0" borderId="0" xfId="4" applyNumberFormat="1" applyFont="1" applyBorder="1"/>
    <xf numFmtId="8" fontId="2" fillId="0" borderId="0" xfId="15" applyNumberFormat="1" applyFont="1"/>
    <xf numFmtId="8" fontId="18" fillId="0" borderId="0" xfId="4" applyNumberFormat="1" applyFont="1"/>
    <xf numFmtId="44" fontId="1" fillId="0" borderId="0" xfId="17" applyFont="1"/>
    <xf numFmtId="8" fontId="17" fillId="0" borderId="0" xfId="4" applyNumberFormat="1" applyFont="1"/>
    <xf numFmtId="8" fontId="9" fillId="0" borderId="11" xfId="4" applyNumberFormat="1" applyFont="1" applyBorder="1"/>
    <xf numFmtId="0" fontId="8" fillId="0" borderId="26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9" fillId="2" borderId="1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9" fillId="2" borderId="1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0" fontId="7" fillId="2" borderId="0" xfId="0" applyFont="1" applyFill="1" applyBorder="1" applyAlignment="1">
      <alignment horizontal="center"/>
    </xf>
    <xf numFmtId="0" fontId="7" fillId="2" borderId="1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8" fillId="0" borderId="8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2" borderId="17" xfId="0" applyFont="1" applyFill="1" applyBorder="1" applyAlignment="1">
      <alignment horizontal="center"/>
    </xf>
    <xf numFmtId="0" fontId="9" fillId="2" borderId="18" xfId="0" applyFont="1" applyFill="1" applyBorder="1" applyAlignment="1">
      <alignment horizontal="center"/>
    </xf>
    <xf numFmtId="0" fontId="7" fillId="2" borderId="17" xfId="0" applyFont="1" applyFill="1" applyBorder="1" applyAlignment="1">
      <alignment horizontal="center"/>
    </xf>
    <xf numFmtId="0" fontId="7" fillId="2" borderId="18" xfId="0" applyFont="1" applyFill="1" applyBorder="1" applyAlignment="1">
      <alignment horizontal="center"/>
    </xf>
    <xf numFmtId="17" fontId="6" fillId="0" borderId="1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</cellXfs>
  <cellStyles count="18">
    <cellStyle name="Euro" xfId="1" xr:uid="{00000000-0005-0000-0000-000000000000}"/>
    <cellStyle name="Millares [0] 2" xfId="2" xr:uid="{00000000-0005-0000-0000-000001000000}"/>
    <cellStyle name="Millares 2" xfId="3" xr:uid="{00000000-0005-0000-0000-000002000000}"/>
    <cellStyle name="Moneda" xfId="4" builtinId="4"/>
    <cellStyle name="Moneda 2" xfId="5" xr:uid="{00000000-0005-0000-0000-000004000000}"/>
    <cellStyle name="Moneda 3" xfId="6" xr:uid="{00000000-0005-0000-0000-000005000000}"/>
    <cellStyle name="Moneda 4" xfId="13" xr:uid="{F6AFB75F-ACC7-4471-B645-560AD1315065}"/>
    <cellStyle name="Moneda 5" xfId="15" xr:uid="{0EB588A7-99B2-4E06-84E9-E8C59EBE17D6}"/>
    <cellStyle name="Moneda 6" xfId="17" xr:uid="{4518CC16-C29E-4DEB-9E53-47EDC2E764E4}"/>
    <cellStyle name="Normal" xfId="0" builtinId="0"/>
    <cellStyle name="Normal 2" xfId="7" xr:uid="{00000000-0005-0000-0000-000007000000}"/>
    <cellStyle name="Normal 3" xfId="8" xr:uid="{00000000-0005-0000-0000-000008000000}"/>
    <cellStyle name="Normal 4" xfId="9" xr:uid="{00000000-0005-0000-0000-000009000000}"/>
    <cellStyle name="Normal 5" xfId="10" xr:uid="{00000000-0005-0000-0000-00000A000000}"/>
    <cellStyle name="Normal 6" xfId="11" xr:uid="{00000000-0005-0000-0000-00000B000000}"/>
    <cellStyle name="Normal 7" xfId="12" xr:uid="{98549447-72DA-41EF-A2A5-8B4B64AF589F}"/>
    <cellStyle name="Normal 8" xfId="14" xr:uid="{698C7D71-AF09-4510-A432-06DFEC88295B}"/>
    <cellStyle name="Normal 9" xfId="16" xr:uid="{C2780FD3-DC7F-4E6F-A681-5C53F8CDC93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2.jpeg"/><Relationship Id="rId1" Type="http://schemas.openxmlformats.org/officeDocument/2006/relationships/image" Target="../media/image7.jpeg"/><Relationship Id="rId6" Type="http://schemas.openxmlformats.org/officeDocument/2006/relationships/image" Target="../media/image11.jpeg"/><Relationship Id="rId5" Type="http://schemas.openxmlformats.org/officeDocument/2006/relationships/image" Target="../media/image10.jpeg"/><Relationship Id="rId4" Type="http://schemas.openxmlformats.org/officeDocument/2006/relationships/image" Target="../media/image9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12.jpeg"/><Relationship Id="rId6" Type="http://schemas.openxmlformats.org/officeDocument/2006/relationships/image" Target="../media/image16.jpeg"/><Relationship Id="rId5" Type="http://schemas.openxmlformats.org/officeDocument/2006/relationships/image" Target="../media/image15.jpeg"/><Relationship Id="rId4" Type="http://schemas.openxmlformats.org/officeDocument/2006/relationships/image" Target="../media/image1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17.jpeg"/><Relationship Id="rId6" Type="http://schemas.openxmlformats.org/officeDocument/2006/relationships/image" Target="../media/image20.jpeg"/><Relationship Id="rId5" Type="http://schemas.openxmlformats.org/officeDocument/2006/relationships/image" Target="../media/image19.jpeg"/><Relationship Id="rId4" Type="http://schemas.openxmlformats.org/officeDocument/2006/relationships/image" Target="../media/image18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jpeg"/><Relationship Id="rId2" Type="http://schemas.openxmlformats.org/officeDocument/2006/relationships/image" Target="../media/image2.jpeg"/><Relationship Id="rId1" Type="http://schemas.openxmlformats.org/officeDocument/2006/relationships/image" Target="../media/image21.jpeg"/><Relationship Id="rId6" Type="http://schemas.openxmlformats.org/officeDocument/2006/relationships/image" Target="../media/image24.jpeg"/><Relationship Id="rId5" Type="http://schemas.openxmlformats.org/officeDocument/2006/relationships/image" Target="../media/image15.jpeg"/><Relationship Id="rId4" Type="http://schemas.openxmlformats.org/officeDocument/2006/relationships/image" Target="../media/image23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25.jpeg"/><Relationship Id="rId6" Type="http://schemas.openxmlformats.org/officeDocument/2006/relationships/image" Target="../media/image27.jpeg"/><Relationship Id="rId5" Type="http://schemas.openxmlformats.org/officeDocument/2006/relationships/image" Target="../media/image15.jpeg"/><Relationship Id="rId4" Type="http://schemas.openxmlformats.org/officeDocument/2006/relationships/image" Target="../media/image26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28.jpeg"/><Relationship Id="rId6" Type="http://schemas.openxmlformats.org/officeDocument/2006/relationships/image" Target="../media/image31.jpeg"/><Relationship Id="rId5" Type="http://schemas.openxmlformats.org/officeDocument/2006/relationships/image" Target="../media/image30.jpeg"/><Relationship Id="rId4" Type="http://schemas.openxmlformats.org/officeDocument/2006/relationships/image" Target="../media/image29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32.jpeg"/><Relationship Id="rId6" Type="http://schemas.openxmlformats.org/officeDocument/2006/relationships/image" Target="../media/image35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2.jpeg"/><Relationship Id="rId1" Type="http://schemas.openxmlformats.org/officeDocument/2006/relationships/image" Target="../media/image36.jpeg"/><Relationship Id="rId6" Type="http://schemas.openxmlformats.org/officeDocument/2006/relationships/image" Target="../media/image38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2.jpeg"/><Relationship Id="rId1" Type="http://schemas.openxmlformats.org/officeDocument/2006/relationships/image" Target="../media/image36.jpeg"/><Relationship Id="rId6" Type="http://schemas.openxmlformats.org/officeDocument/2006/relationships/image" Target="../media/image38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0</xdr:rowOff>
    </xdr:from>
    <xdr:to>
      <xdr:col>3</xdr:col>
      <xdr:colOff>1447800</xdr:colOff>
      <xdr:row>5</xdr:row>
      <xdr:rowOff>76200</xdr:rowOff>
    </xdr:to>
    <xdr:grpSp>
      <xdr:nvGrpSpPr>
        <xdr:cNvPr id="82411" name="Group 1">
          <a:extLst>
            <a:ext uri="{FF2B5EF4-FFF2-40B4-BE49-F238E27FC236}">
              <a16:creationId xmlns:a16="http://schemas.microsoft.com/office/drawing/2014/main" id="{00000000-0008-0000-0000-0000EB410100}"/>
            </a:ext>
          </a:extLst>
        </xdr:cNvPr>
        <xdr:cNvGrpSpPr>
          <a:grpSpLocks/>
        </xdr:cNvGrpSpPr>
      </xdr:nvGrpSpPr>
      <xdr:grpSpPr bwMode="auto">
        <a:xfrm>
          <a:off x="66675" y="0"/>
          <a:ext cx="6915150" cy="885825"/>
          <a:chOff x="7" y="0"/>
          <a:chExt cx="971" cy="93"/>
        </a:xfrm>
      </xdr:grpSpPr>
      <xdr:pic>
        <xdr:nvPicPr>
          <xdr:cNvPr id="82412" name="Picture 6">
            <a:extLst>
              <a:ext uri="{FF2B5EF4-FFF2-40B4-BE49-F238E27FC236}">
                <a16:creationId xmlns:a16="http://schemas.microsoft.com/office/drawing/2014/main" id="{00000000-0008-0000-0000-0000EC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3" name="Picture 8" descr="Dget">
            <a:extLst>
              <a:ext uri="{FF2B5EF4-FFF2-40B4-BE49-F238E27FC236}">
                <a16:creationId xmlns:a16="http://schemas.microsoft.com/office/drawing/2014/main" id="{00000000-0008-0000-0000-0000ED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4" name="Picture 9" descr="ITSPE">
            <a:extLst>
              <a:ext uri="{FF2B5EF4-FFF2-40B4-BE49-F238E27FC236}">
                <a16:creationId xmlns:a16="http://schemas.microsoft.com/office/drawing/2014/main" id="{00000000-0008-0000-0000-0000EE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5" name="Imagen 6" descr="Encabezado">
            <a:extLst>
              <a:ext uri="{FF2B5EF4-FFF2-40B4-BE49-F238E27FC236}">
                <a16:creationId xmlns:a16="http://schemas.microsoft.com/office/drawing/2014/main" id="{00000000-0008-0000-0000-0000EF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6" name="0 Imagen" descr="SEV.jpg">
            <a:extLst>
              <a:ext uri="{FF2B5EF4-FFF2-40B4-BE49-F238E27FC236}">
                <a16:creationId xmlns:a16="http://schemas.microsoft.com/office/drawing/2014/main" id="{00000000-0008-0000-0000-0000F0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7" name="Imagen 6" descr="Encabezado">
            <a:extLst>
              <a:ext uri="{FF2B5EF4-FFF2-40B4-BE49-F238E27FC236}">
                <a16:creationId xmlns:a16="http://schemas.microsoft.com/office/drawing/2014/main" id="{00000000-0008-0000-0000-0000F1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19050</xdr:rowOff>
    </xdr:from>
    <xdr:to>
      <xdr:col>3</xdr:col>
      <xdr:colOff>1504950</xdr:colOff>
      <xdr:row>5</xdr:row>
      <xdr:rowOff>57150</xdr:rowOff>
    </xdr:to>
    <xdr:grpSp>
      <xdr:nvGrpSpPr>
        <xdr:cNvPr id="67957" name="Group 1">
          <a:extLst>
            <a:ext uri="{FF2B5EF4-FFF2-40B4-BE49-F238E27FC236}">
              <a16:creationId xmlns:a16="http://schemas.microsoft.com/office/drawing/2014/main" id="{00000000-0008-0000-0100-000075090100}"/>
            </a:ext>
          </a:extLst>
        </xdr:cNvPr>
        <xdr:cNvGrpSpPr>
          <a:grpSpLocks/>
        </xdr:cNvGrpSpPr>
      </xdr:nvGrpSpPr>
      <xdr:grpSpPr bwMode="auto">
        <a:xfrm>
          <a:off x="123825" y="19050"/>
          <a:ext cx="6810375" cy="850232"/>
          <a:chOff x="7" y="0"/>
          <a:chExt cx="971" cy="93"/>
        </a:xfrm>
      </xdr:grpSpPr>
      <xdr:pic>
        <xdr:nvPicPr>
          <xdr:cNvPr id="67958" name="Picture 6">
            <a:extLst>
              <a:ext uri="{FF2B5EF4-FFF2-40B4-BE49-F238E27FC236}">
                <a16:creationId xmlns:a16="http://schemas.microsoft.com/office/drawing/2014/main" id="{00000000-0008-0000-0100-000076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59" name="Picture 8" descr="Dget">
            <a:extLst>
              <a:ext uri="{FF2B5EF4-FFF2-40B4-BE49-F238E27FC236}">
                <a16:creationId xmlns:a16="http://schemas.microsoft.com/office/drawing/2014/main" id="{00000000-0008-0000-0100-000077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0" name="Picture 9" descr="ITSPE">
            <a:extLst>
              <a:ext uri="{FF2B5EF4-FFF2-40B4-BE49-F238E27FC236}">
                <a16:creationId xmlns:a16="http://schemas.microsoft.com/office/drawing/2014/main" id="{00000000-0008-0000-0100-000078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1" name="Imagen 6" descr="Encabezado">
            <a:extLst>
              <a:ext uri="{FF2B5EF4-FFF2-40B4-BE49-F238E27FC236}">
                <a16:creationId xmlns:a16="http://schemas.microsoft.com/office/drawing/2014/main" id="{00000000-0008-0000-0100-000079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2" name="0 Imagen" descr="SEV.jpg">
            <a:extLst>
              <a:ext uri="{FF2B5EF4-FFF2-40B4-BE49-F238E27FC236}">
                <a16:creationId xmlns:a16="http://schemas.microsoft.com/office/drawing/2014/main" id="{00000000-0008-0000-0100-00007A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3" name="Imagen 6" descr="Encabezado">
            <a:extLst>
              <a:ext uri="{FF2B5EF4-FFF2-40B4-BE49-F238E27FC236}">
                <a16:creationId xmlns:a16="http://schemas.microsoft.com/office/drawing/2014/main" id="{00000000-0008-0000-0100-00007B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56321" name="Text Box 1">
          <a:extLst>
            <a:ext uri="{FF2B5EF4-FFF2-40B4-BE49-F238E27FC236}">
              <a16:creationId xmlns:a16="http://schemas.microsoft.com/office/drawing/2014/main" id="{00000000-0008-0000-0200-000001DC00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72529" name="Group 10">
          <a:extLst>
            <a:ext uri="{FF2B5EF4-FFF2-40B4-BE49-F238E27FC236}">
              <a16:creationId xmlns:a16="http://schemas.microsoft.com/office/drawing/2014/main" id="{00000000-0008-0000-0200-0000511B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7867650" cy="885825"/>
          <a:chOff x="7" y="0"/>
          <a:chExt cx="971" cy="93"/>
        </a:xfrm>
      </xdr:grpSpPr>
      <xdr:pic>
        <xdr:nvPicPr>
          <xdr:cNvPr id="72531" name="Picture 6">
            <a:extLst>
              <a:ext uri="{FF2B5EF4-FFF2-40B4-BE49-F238E27FC236}">
                <a16:creationId xmlns:a16="http://schemas.microsoft.com/office/drawing/2014/main" id="{00000000-0008-0000-0200-000053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2" name="Picture 8" descr="Dget">
            <a:extLst>
              <a:ext uri="{FF2B5EF4-FFF2-40B4-BE49-F238E27FC236}">
                <a16:creationId xmlns:a16="http://schemas.microsoft.com/office/drawing/2014/main" id="{00000000-0008-0000-0200-000054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3" name="Picture 9" descr="ITSPE">
            <a:extLst>
              <a:ext uri="{FF2B5EF4-FFF2-40B4-BE49-F238E27FC236}">
                <a16:creationId xmlns:a16="http://schemas.microsoft.com/office/drawing/2014/main" id="{00000000-0008-0000-0200-000055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4" name="Imagen 6" descr="Encabezado">
            <a:extLst>
              <a:ext uri="{FF2B5EF4-FFF2-40B4-BE49-F238E27FC236}">
                <a16:creationId xmlns:a16="http://schemas.microsoft.com/office/drawing/2014/main" id="{00000000-0008-0000-0200-000056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5" name="0 Imagen" descr="SEV.jpg">
            <a:extLst>
              <a:ext uri="{FF2B5EF4-FFF2-40B4-BE49-F238E27FC236}">
                <a16:creationId xmlns:a16="http://schemas.microsoft.com/office/drawing/2014/main" id="{00000000-0008-0000-0200-000057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6" name="Imagen 6" descr="Encabezado">
            <a:extLst>
              <a:ext uri="{FF2B5EF4-FFF2-40B4-BE49-F238E27FC236}">
                <a16:creationId xmlns:a16="http://schemas.microsoft.com/office/drawing/2014/main" id="{00000000-0008-0000-0200-000058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57345" name="Text Box 1">
          <a:extLst>
            <a:ext uri="{FF2B5EF4-FFF2-40B4-BE49-F238E27FC236}">
              <a16:creationId xmlns:a16="http://schemas.microsoft.com/office/drawing/2014/main" id="{00000000-0008-0000-0500-000001E000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723900</xdr:colOff>
      <xdr:row>5</xdr:row>
      <xdr:rowOff>76200</xdr:rowOff>
    </xdr:to>
    <xdr:grpSp>
      <xdr:nvGrpSpPr>
        <xdr:cNvPr id="71505" name="Group 10">
          <a:extLst>
            <a:ext uri="{FF2B5EF4-FFF2-40B4-BE49-F238E27FC236}">
              <a16:creationId xmlns:a16="http://schemas.microsoft.com/office/drawing/2014/main" id="{00000000-0008-0000-0500-00005117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9163050" cy="909638"/>
          <a:chOff x="7" y="0"/>
          <a:chExt cx="971" cy="93"/>
        </a:xfrm>
      </xdr:grpSpPr>
      <xdr:pic>
        <xdr:nvPicPr>
          <xdr:cNvPr id="71507" name="Picture 6">
            <a:extLst>
              <a:ext uri="{FF2B5EF4-FFF2-40B4-BE49-F238E27FC236}">
                <a16:creationId xmlns:a16="http://schemas.microsoft.com/office/drawing/2014/main" id="{00000000-0008-0000-0500-000053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08" name="Picture 8" descr="Dget">
            <a:extLst>
              <a:ext uri="{FF2B5EF4-FFF2-40B4-BE49-F238E27FC236}">
                <a16:creationId xmlns:a16="http://schemas.microsoft.com/office/drawing/2014/main" id="{00000000-0008-0000-0500-000054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09" name="Picture 9" descr="ITSPE">
            <a:extLst>
              <a:ext uri="{FF2B5EF4-FFF2-40B4-BE49-F238E27FC236}">
                <a16:creationId xmlns:a16="http://schemas.microsoft.com/office/drawing/2014/main" id="{00000000-0008-0000-0500-000055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10" name="Imagen 6" descr="Encabezado">
            <a:extLst>
              <a:ext uri="{FF2B5EF4-FFF2-40B4-BE49-F238E27FC236}">
                <a16:creationId xmlns:a16="http://schemas.microsoft.com/office/drawing/2014/main" id="{00000000-0008-0000-0500-000056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11" name="0 Imagen" descr="SEV.jpg">
            <a:extLst>
              <a:ext uri="{FF2B5EF4-FFF2-40B4-BE49-F238E27FC236}">
                <a16:creationId xmlns:a16="http://schemas.microsoft.com/office/drawing/2014/main" id="{00000000-0008-0000-0500-000057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12" name="Imagen 6" descr="Encabezado">
            <a:extLst>
              <a:ext uri="{FF2B5EF4-FFF2-40B4-BE49-F238E27FC236}">
                <a16:creationId xmlns:a16="http://schemas.microsoft.com/office/drawing/2014/main" id="{00000000-0008-0000-0500-000058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67585" name="Text Box 1">
          <a:extLst>
            <a:ext uri="{FF2B5EF4-FFF2-40B4-BE49-F238E27FC236}">
              <a16:creationId xmlns:a16="http://schemas.microsoft.com/office/drawing/2014/main" id="{00000000-0008-0000-0600-0000010801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73553" name="Group 10">
          <a:extLst>
            <a:ext uri="{FF2B5EF4-FFF2-40B4-BE49-F238E27FC236}">
              <a16:creationId xmlns:a16="http://schemas.microsoft.com/office/drawing/2014/main" id="{00000000-0008-0000-0600-0000511F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6867525" cy="885825"/>
          <a:chOff x="7" y="0"/>
          <a:chExt cx="971" cy="93"/>
        </a:xfrm>
      </xdr:grpSpPr>
      <xdr:pic>
        <xdr:nvPicPr>
          <xdr:cNvPr id="73555" name="Picture 6">
            <a:extLst>
              <a:ext uri="{FF2B5EF4-FFF2-40B4-BE49-F238E27FC236}">
                <a16:creationId xmlns:a16="http://schemas.microsoft.com/office/drawing/2014/main" id="{00000000-0008-0000-0600-000053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6" name="Picture 8" descr="Dget">
            <a:extLst>
              <a:ext uri="{FF2B5EF4-FFF2-40B4-BE49-F238E27FC236}">
                <a16:creationId xmlns:a16="http://schemas.microsoft.com/office/drawing/2014/main" id="{00000000-0008-0000-0600-000054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7" name="Picture 9" descr="ITSPE">
            <a:extLst>
              <a:ext uri="{FF2B5EF4-FFF2-40B4-BE49-F238E27FC236}">
                <a16:creationId xmlns:a16="http://schemas.microsoft.com/office/drawing/2014/main" id="{00000000-0008-0000-0600-000055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8" name="Imagen 6" descr="Encabezado">
            <a:extLst>
              <a:ext uri="{FF2B5EF4-FFF2-40B4-BE49-F238E27FC236}">
                <a16:creationId xmlns:a16="http://schemas.microsoft.com/office/drawing/2014/main" id="{00000000-0008-0000-0600-000056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9" name="0 Imagen" descr="SEV.jpg">
            <a:extLst>
              <a:ext uri="{FF2B5EF4-FFF2-40B4-BE49-F238E27FC236}">
                <a16:creationId xmlns:a16="http://schemas.microsoft.com/office/drawing/2014/main" id="{00000000-0008-0000-0600-000057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60" name="Imagen 6" descr="Encabezado">
            <a:extLst>
              <a:ext uri="{FF2B5EF4-FFF2-40B4-BE49-F238E27FC236}">
                <a16:creationId xmlns:a16="http://schemas.microsoft.com/office/drawing/2014/main" id="{00000000-0008-0000-0600-000058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73729" name="Text Box 1">
          <a:extLst>
            <a:ext uri="{FF2B5EF4-FFF2-40B4-BE49-F238E27FC236}">
              <a16:creationId xmlns:a16="http://schemas.microsoft.com/office/drawing/2014/main" id="{00000000-0008-0000-0700-0000012001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80717" name="Group 6">
          <a:extLst>
            <a:ext uri="{FF2B5EF4-FFF2-40B4-BE49-F238E27FC236}">
              <a16:creationId xmlns:a16="http://schemas.microsoft.com/office/drawing/2014/main" id="{00000000-0008-0000-0700-00004D3B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9003506" cy="909638"/>
          <a:chOff x="7" y="0"/>
          <a:chExt cx="971" cy="93"/>
        </a:xfrm>
      </xdr:grpSpPr>
      <xdr:pic>
        <xdr:nvPicPr>
          <xdr:cNvPr id="80719" name="Picture 6">
            <a:extLst>
              <a:ext uri="{FF2B5EF4-FFF2-40B4-BE49-F238E27FC236}">
                <a16:creationId xmlns:a16="http://schemas.microsoft.com/office/drawing/2014/main" id="{00000000-0008-0000-0700-00004F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0" name="Picture 8" descr="Dget">
            <a:extLst>
              <a:ext uri="{FF2B5EF4-FFF2-40B4-BE49-F238E27FC236}">
                <a16:creationId xmlns:a16="http://schemas.microsoft.com/office/drawing/2014/main" id="{00000000-0008-0000-0700-000050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1" name="Picture 9" descr="ITSPE">
            <a:extLst>
              <a:ext uri="{FF2B5EF4-FFF2-40B4-BE49-F238E27FC236}">
                <a16:creationId xmlns:a16="http://schemas.microsoft.com/office/drawing/2014/main" id="{00000000-0008-0000-0700-000051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2" name="Imagen 6" descr="Encabezado">
            <a:extLst>
              <a:ext uri="{FF2B5EF4-FFF2-40B4-BE49-F238E27FC236}">
                <a16:creationId xmlns:a16="http://schemas.microsoft.com/office/drawing/2014/main" id="{00000000-0008-0000-0700-000052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3" name="0 Imagen" descr="SEV.jpg">
            <a:extLst>
              <a:ext uri="{FF2B5EF4-FFF2-40B4-BE49-F238E27FC236}">
                <a16:creationId xmlns:a16="http://schemas.microsoft.com/office/drawing/2014/main" id="{00000000-0008-0000-0700-000053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4" name="Imagen 6" descr="Encabezado">
            <a:extLst>
              <a:ext uri="{FF2B5EF4-FFF2-40B4-BE49-F238E27FC236}">
                <a16:creationId xmlns:a16="http://schemas.microsoft.com/office/drawing/2014/main" id="{00000000-0008-0000-0700-000054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73729" name="Text Box 1">
          <a:extLst>
            <a:ext uri="{FF2B5EF4-FFF2-40B4-BE49-F238E27FC236}">
              <a16:creationId xmlns:a16="http://schemas.microsoft.com/office/drawing/2014/main" id="{00000000-0008-0000-0800-0000012001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83789" name="Group 6">
          <a:extLst>
            <a:ext uri="{FF2B5EF4-FFF2-40B4-BE49-F238E27FC236}">
              <a16:creationId xmlns:a16="http://schemas.microsoft.com/office/drawing/2014/main" id="{00000000-0008-0000-0800-00004D47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8822267" cy="869950"/>
          <a:chOff x="7" y="0"/>
          <a:chExt cx="971" cy="93"/>
        </a:xfrm>
      </xdr:grpSpPr>
      <xdr:pic>
        <xdr:nvPicPr>
          <xdr:cNvPr id="83791" name="Picture 6">
            <a:extLst>
              <a:ext uri="{FF2B5EF4-FFF2-40B4-BE49-F238E27FC236}">
                <a16:creationId xmlns:a16="http://schemas.microsoft.com/office/drawing/2014/main" id="{00000000-0008-0000-0800-00004F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2" name="Picture 8" descr="Dget">
            <a:extLst>
              <a:ext uri="{FF2B5EF4-FFF2-40B4-BE49-F238E27FC236}">
                <a16:creationId xmlns:a16="http://schemas.microsoft.com/office/drawing/2014/main" id="{00000000-0008-0000-0800-000050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3" name="Picture 9" descr="ITSPE">
            <a:extLst>
              <a:ext uri="{FF2B5EF4-FFF2-40B4-BE49-F238E27FC236}">
                <a16:creationId xmlns:a16="http://schemas.microsoft.com/office/drawing/2014/main" id="{00000000-0008-0000-0800-000051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4" name="Imagen 6" descr="Encabezado">
            <a:extLst>
              <a:ext uri="{FF2B5EF4-FFF2-40B4-BE49-F238E27FC236}">
                <a16:creationId xmlns:a16="http://schemas.microsoft.com/office/drawing/2014/main" id="{00000000-0008-0000-0800-000052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5" name="0 Imagen" descr="SEV.jpg">
            <a:extLst>
              <a:ext uri="{FF2B5EF4-FFF2-40B4-BE49-F238E27FC236}">
                <a16:creationId xmlns:a16="http://schemas.microsoft.com/office/drawing/2014/main" id="{00000000-0008-0000-0800-000053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6" name="Imagen 6" descr="Encabezado">
            <a:extLst>
              <a:ext uri="{FF2B5EF4-FFF2-40B4-BE49-F238E27FC236}">
                <a16:creationId xmlns:a16="http://schemas.microsoft.com/office/drawing/2014/main" id="{00000000-0008-0000-0800-000054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oneCellAnchor>
    <xdr:from>
      <xdr:col>1</xdr:col>
      <xdr:colOff>95250</xdr:colOff>
      <xdr:row>51</xdr:row>
      <xdr:rowOff>21166</xdr:rowOff>
    </xdr:from>
    <xdr:ext cx="8205106" cy="812530"/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SpPr txBox="1"/>
      </xdr:nvSpPr>
      <xdr:spPr>
        <a:xfrm>
          <a:off x="1206500" y="8635999"/>
          <a:ext cx="8205106" cy="8125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100"/>
        </a:p>
        <a:p>
          <a:r>
            <a:rPr lang="es-MX" sz="1100"/>
            <a:t>_______________________________________                                                                                   __________________________________</a:t>
          </a:r>
          <a:br>
            <a:rPr lang="es-MX" sz="1100"/>
          </a:br>
          <a:r>
            <a:rPr lang="es-MX" sz="1100"/>
            <a:t>     </a:t>
          </a:r>
          <a:r>
            <a:rPr lang="es-MX" sz="1200"/>
            <a:t>L.F. Y C.P. LIZBETH</a:t>
          </a:r>
          <a:r>
            <a:rPr lang="es-MX" sz="1200" baseline="0"/>
            <a:t> DE LA CRUZ MEDINA                                                                                      M.F. GRACIELA ORTEGA AVILA</a:t>
          </a:r>
          <a:br>
            <a:rPr lang="es-MX" sz="1200" baseline="0"/>
          </a:br>
          <a:r>
            <a:rPr lang="es-MX" sz="1200" baseline="0"/>
            <a:t>              RECURSOS FINANCIEROS                                                                                                    SUBDIRECCIÓN ADMINISTRATIVA</a:t>
          </a:r>
          <a:endParaRPr lang="es-MX" sz="1100"/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6" name="Group 6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>
          <a:grpSpLocks/>
        </xdr:cNvGrpSpPr>
      </xdr:nvGrpSpPr>
      <xdr:grpSpPr bwMode="auto">
        <a:xfrm>
          <a:off x="371475" y="0"/>
          <a:ext cx="9191625" cy="885825"/>
          <a:chOff x="7" y="0"/>
          <a:chExt cx="971" cy="93"/>
        </a:xfrm>
      </xdr:grpSpPr>
      <xdr:pic>
        <xdr:nvPicPr>
          <xdr:cNvPr id="7" name="Picture 6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Picture 8" descr="Dget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Picture 9" descr="ITSPE">
            <a:extLst>
              <a:ext uri="{FF2B5EF4-FFF2-40B4-BE49-F238E27FC236}">
                <a16:creationId xmlns:a16="http://schemas.microsoft.com/office/drawing/2014/main" id="{00000000-0008-0000-0C00-000009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" name="Imagen 6" descr="Encabezado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1" name="0 Imagen" descr="SEV.jpg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2" name="Imagen 6" descr="Encabezado">
            <a:extLst>
              <a:ext uri="{FF2B5EF4-FFF2-40B4-BE49-F238E27FC236}">
                <a16:creationId xmlns:a16="http://schemas.microsoft.com/office/drawing/2014/main" id="{00000000-0008-0000-0C00-00000C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4E929C60-D6F0-46A4-92F3-B7CC463967A1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428625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3" name="Group 6">
          <a:extLst>
            <a:ext uri="{FF2B5EF4-FFF2-40B4-BE49-F238E27FC236}">
              <a16:creationId xmlns:a16="http://schemas.microsoft.com/office/drawing/2014/main" id="{5F4190F3-FADC-4B5B-8C80-B7E4EE8B2270}"/>
            </a:ext>
          </a:extLst>
        </xdr:cNvPr>
        <xdr:cNvGrpSpPr>
          <a:grpSpLocks/>
        </xdr:cNvGrpSpPr>
      </xdr:nvGrpSpPr>
      <xdr:grpSpPr bwMode="auto">
        <a:xfrm>
          <a:off x="371475" y="0"/>
          <a:ext cx="6324600" cy="885825"/>
          <a:chOff x="7" y="0"/>
          <a:chExt cx="971" cy="93"/>
        </a:xfrm>
      </xdr:grpSpPr>
      <xdr:pic>
        <xdr:nvPicPr>
          <xdr:cNvPr id="4" name="Picture 6">
            <a:extLst>
              <a:ext uri="{FF2B5EF4-FFF2-40B4-BE49-F238E27FC236}">
                <a16:creationId xmlns:a16="http://schemas.microsoft.com/office/drawing/2014/main" id="{D9D0A48D-2513-14EE-EEAD-7C2D6369EFA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Picture 8" descr="Dget">
            <a:extLst>
              <a:ext uri="{FF2B5EF4-FFF2-40B4-BE49-F238E27FC236}">
                <a16:creationId xmlns:a16="http://schemas.microsoft.com/office/drawing/2014/main" id="{C8E84DD8-2E56-0F3D-2CA6-7192CF03221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" name="Picture 9" descr="ITSPE">
            <a:extLst>
              <a:ext uri="{FF2B5EF4-FFF2-40B4-BE49-F238E27FC236}">
                <a16:creationId xmlns:a16="http://schemas.microsoft.com/office/drawing/2014/main" id="{42028E20-6314-7635-E283-AFAA074B25C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" name="Imagen 6" descr="Encabezado">
            <a:extLst>
              <a:ext uri="{FF2B5EF4-FFF2-40B4-BE49-F238E27FC236}">
                <a16:creationId xmlns:a16="http://schemas.microsoft.com/office/drawing/2014/main" id="{D9BD399F-8BF1-BE79-B2A3-4106851E2FC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0 Imagen" descr="SEV.jpg">
            <a:extLst>
              <a:ext uri="{FF2B5EF4-FFF2-40B4-BE49-F238E27FC236}">
                <a16:creationId xmlns:a16="http://schemas.microsoft.com/office/drawing/2014/main" id="{50C2F409-1FFE-5D16-369F-421FBB27C3E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Imagen 6" descr="Encabezado">
            <a:extLst>
              <a:ext uri="{FF2B5EF4-FFF2-40B4-BE49-F238E27FC236}">
                <a16:creationId xmlns:a16="http://schemas.microsoft.com/office/drawing/2014/main" id="{55743D00-FAD5-7255-4E69-16713C82043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515636EF-713A-4D6D-8EF8-CEE3B7266B78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428625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3" name="Group 6">
          <a:extLst>
            <a:ext uri="{FF2B5EF4-FFF2-40B4-BE49-F238E27FC236}">
              <a16:creationId xmlns:a16="http://schemas.microsoft.com/office/drawing/2014/main" id="{A3AB2B26-02DC-4944-B28F-5ECA2DB8290A}"/>
            </a:ext>
          </a:extLst>
        </xdr:cNvPr>
        <xdr:cNvGrpSpPr>
          <a:grpSpLocks/>
        </xdr:cNvGrpSpPr>
      </xdr:nvGrpSpPr>
      <xdr:grpSpPr bwMode="auto">
        <a:xfrm>
          <a:off x="371475" y="0"/>
          <a:ext cx="5972175" cy="885825"/>
          <a:chOff x="7" y="0"/>
          <a:chExt cx="971" cy="93"/>
        </a:xfrm>
      </xdr:grpSpPr>
      <xdr:pic>
        <xdr:nvPicPr>
          <xdr:cNvPr id="4" name="Picture 6">
            <a:extLst>
              <a:ext uri="{FF2B5EF4-FFF2-40B4-BE49-F238E27FC236}">
                <a16:creationId xmlns:a16="http://schemas.microsoft.com/office/drawing/2014/main" id="{589FC189-C69F-F6AB-5E19-17EB246A4C6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Picture 8" descr="Dget">
            <a:extLst>
              <a:ext uri="{FF2B5EF4-FFF2-40B4-BE49-F238E27FC236}">
                <a16:creationId xmlns:a16="http://schemas.microsoft.com/office/drawing/2014/main" id="{22E93532-C718-C52C-3292-C0F5C84ABD7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" name="Picture 9" descr="ITSPE">
            <a:extLst>
              <a:ext uri="{FF2B5EF4-FFF2-40B4-BE49-F238E27FC236}">
                <a16:creationId xmlns:a16="http://schemas.microsoft.com/office/drawing/2014/main" id="{5209B036-7929-EE10-0D61-7A8F296A7E5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" name="Imagen 6" descr="Encabezado">
            <a:extLst>
              <a:ext uri="{FF2B5EF4-FFF2-40B4-BE49-F238E27FC236}">
                <a16:creationId xmlns:a16="http://schemas.microsoft.com/office/drawing/2014/main" id="{F371BBE9-C5EB-537C-29C4-99C52050DB19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0 Imagen" descr="SEV.jpg">
            <a:extLst>
              <a:ext uri="{FF2B5EF4-FFF2-40B4-BE49-F238E27FC236}">
                <a16:creationId xmlns:a16="http://schemas.microsoft.com/office/drawing/2014/main" id="{953F1B3C-BD30-74AC-66A4-DF09BCC0B9E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Imagen 6" descr="Encabezado">
            <a:extLst>
              <a:ext uri="{FF2B5EF4-FFF2-40B4-BE49-F238E27FC236}">
                <a16:creationId xmlns:a16="http://schemas.microsoft.com/office/drawing/2014/main" id="{33E7895E-C0F3-9E09-985F-4841BB26BE5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L41"/>
  <sheetViews>
    <sheetView view="pageLayout" topLeftCell="A5" zoomScaleNormal="90" zoomScaleSheetLayoutView="90" workbookViewId="0">
      <selection activeCell="B31" sqref="B31"/>
    </sheetView>
  </sheetViews>
  <sheetFormatPr baseColWidth="10" defaultRowHeight="12.75" x14ac:dyDescent="0.2"/>
  <cols>
    <col min="1" max="1" width="13.7109375" style="1" customWidth="1"/>
    <col min="2" max="2" width="37" style="1" customWidth="1"/>
    <col min="3" max="3" width="28.28515625" style="1" customWidth="1"/>
    <col min="4" max="4" width="22.5703125" style="1" customWidth="1"/>
    <col min="5" max="7" width="11.42578125" style="1"/>
    <col min="8" max="8" width="83.28515625" style="1" bestFit="1" customWidth="1"/>
    <col min="9" max="9" width="15.140625" style="1" bestFit="1" customWidth="1"/>
    <col min="10" max="10" width="14.140625" style="1" bestFit="1" customWidth="1"/>
    <col min="11" max="11" width="15.28515625" style="1" bestFit="1" customWidth="1"/>
    <col min="12" max="12" width="14.140625" style="1" bestFit="1" customWidth="1"/>
    <col min="13" max="16384" width="11.42578125" style="1"/>
  </cols>
  <sheetData>
    <row r="1" spans="1:12" x14ac:dyDescent="0.2">
      <c r="A1" s="8"/>
      <c r="B1" s="9"/>
      <c r="C1" s="9"/>
      <c r="D1" s="10"/>
    </row>
    <row r="2" spans="1:12" x14ac:dyDescent="0.2">
      <c r="A2" s="11"/>
      <c r="D2" s="12"/>
    </row>
    <row r="3" spans="1:12" x14ac:dyDescent="0.2">
      <c r="A3" s="11"/>
      <c r="D3" s="12"/>
    </row>
    <row r="4" spans="1:12" x14ac:dyDescent="0.2">
      <c r="A4" s="11"/>
      <c r="D4" s="12"/>
    </row>
    <row r="5" spans="1:12" x14ac:dyDescent="0.2">
      <c r="A5" s="11"/>
      <c r="D5" s="12"/>
    </row>
    <row r="6" spans="1:12" x14ac:dyDescent="0.2">
      <c r="A6" s="11"/>
      <c r="D6" s="12"/>
    </row>
    <row r="7" spans="1:12" ht="13.5" thickBot="1" x14ac:dyDescent="0.25">
      <c r="A7" s="11"/>
      <c r="D7" s="12"/>
    </row>
    <row r="8" spans="1:12" ht="13.5" thickTop="1" x14ac:dyDescent="0.2">
      <c r="A8" s="50"/>
      <c r="B8" s="3"/>
      <c r="C8" s="3"/>
      <c r="D8" s="51"/>
    </row>
    <row r="9" spans="1:12" x14ac:dyDescent="0.2">
      <c r="A9" s="81" t="s">
        <v>10</v>
      </c>
      <c r="B9" s="82"/>
      <c r="C9" s="82"/>
      <c r="D9" s="83"/>
    </row>
    <row r="10" spans="1:12" x14ac:dyDescent="0.2">
      <c r="A10" s="52"/>
      <c r="B10" s="23"/>
      <c r="C10" s="23"/>
      <c r="D10" s="53"/>
    </row>
    <row r="11" spans="1:12" ht="18" x14ac:dyDescent="0.25">
      <c r="A11" s="84" t="s">
        <v>7</v>
      </c>
      <c r="B11" s="85"/>
      <c r="C11" s="85"/>
      <c r="D11" s="86"/>
    </row>
    <row r="12" spans="1:12" ht="13.5" thickBot="1" x14ac:dyDescent="0.25">
      <c r="A12" s="54"/>
      <c r="B12" s="6"/>
      <c r="C12" s="6"/>
      <c r="D12" s="55"/>
    </row>
    <row r="13" spans="1:12" ht="14.25" thickTop="1" thickBot="1" x14ac:dyDescent="0.25">
      <c r="A13" s="87" t="s">
        <v>28</v>
      </c>
      <c r="B13" s="88"/>
      <c r="C13" s="88"/>
      <c r="D13" s="89"/>
      <c r="H13" s="48"/>
    </row>
    <row r="14" spans="1:12" x14ac:dyDescent="0.2">
      <c r="A14" s="75" t="s">
        <v>1</v>
      </c>
      <c r="B14" s="76"/>
      <c r="C14" s="77"/>
      <c r="D14" s="77" t="s">
        <v>2</v>
      </c>
      <c r="G14" s="49"/>
      <c r="H14" s="48"/>
    </row>
    <row r="15" spans="1:12" x14ac:dyDescent="0.2">
      <c r="A15" s="78"/>
      <c r="B15" s="79"/>
      <c r="C15" s="80"/>
      <c r="D15" s="80"/>
      <c r="G15" s="49"/>
      <c r="H15" s="48"/>
    </row>
    <row r="16" spans="1:12" ht="24.95" customHeight="1" x14ac:dyDescent="0.2">
      <c r="A16" s="16" t="s">
        <v>6</v>
      </c>
      <c r="C16" s="10"/>
      <c r="D16" s="14"/>
      <c r="I16" s="58"/>
      <c r="J16" s="58"/>
      <c r="K16" s="58"/>
      <c r="L16" s="58"/>
    </row>
    <row r="17" spans="1:12" ht="16.5" customHeight="1" x14ac:dyDescent="0.2">
      <c r="A17" s="68">
        <v>1</v>
      </c>
      <c r="B17" s="1" t="s">
        <v>9</v>
      </c>
      <c r="C17" s="1" t="s">
        <v>29</v>
      </c>
      <c r="D17" s="69">
        <v>2561857.46</v>
      </c>
      <c r="F17" s="58"/>
      <c r="G17" s="49"/>
      <c r="H17" s="48"/>
      <c r="I17" s="58"/>
      <c r="J17" s="58"/>
      <c r="K17" s="58"/>
      <c r="L17" s="58"/>
    </row>
    <row r="18" spans="1:12" ht="16.5" customHeight="1" x14ac:dyDescent="0.2">
      <c r="A18" s="68">
        <v>2</v>
      </c>
      <c r="B18" s="1" t="s">
        <v>8</v>
      </c>
      <c r="C18" s="1" t="s">
        <v>30</v>
      </c>
      <c r="D18" s="69">
        <v>670390.38</v>
      </c>
      <c r="F18" s="58"/>
      <c r="G18" s="49"/>
      <c r="H18" s="48"/>
      <c r="I18" s="58"/>
      <c r="J18" s="58"/>
      <c r="K18" s="58"/>
      <c r="L18" s="58"/>
    </row>
    <row r="19" spans="1:12" ht="16.5" customHeight="1" x14ac:dyDescent="0.2">
      <c r="A19" s="68">
        <v>3</v>
      </c>
      <c r="B19" s="1" t="s">
        <v>24</v>
      </c>
      <c r="C19" s="1" t="s">
        <v>31</v>
      </c>
      <c r="D19" s="69">
        <v>17511.96</v>
      </c>
      <c r="F19" s="58"/>
      <c r="G19" s="49"/>
      <c r="H19" s="48"/>
      <c r="I19" s="58"/>
      <c r="J19" s="58"/>
      <c r="K19" s="58"/>
      <c r="L19" s="58"/>
    </row>
    <row r="20" spans="1:12" ht="16.5" customHeight="1" x14ac:dyDescent="0.2">
      <c r="A20" s="68">
        <v>4</v>
      </c>
      <c r="B20" s="1" t="s">
        <v>26</v>
      </c>
      <c r="C20" s="1" t="s">
        <v>32</v>
      </c>
      <c r="D20" s="67">
        <v>0</v>
      </c>
      <c r="F20" s="58"/>
      <c r="G20" s="49"/>
      <c r="H20" s="48"/>
      <c r="I20" s="58"/>
      <c r="J20" s="58"/>
      <c r="K20" s="58"/>
      <c r="L20" s="58"/>
    </row>
    <row r="21" spans="1:12" ht="16.5" customHeight="1" x14ac:dyDescent="0.25">
      <c r="A21" s="68">
        <v>5</v>
      </c>
      <c r="B21" s="1" t="s">
        <v>33</v>
      </c>
      <c r="C21" s="1" t="s">
        <v>34</v>
      </c>
      <c r="D21" s="70">
        <v>15955.04</v>
      </c>
      <c r="F21" s="58"/>
      <c r="G21" s="49"/>
      <c r="H21" s="48"/>
      <c r="I21" s="58"/>
      <c r="J21" s="58"/>
      <c r="K21" s="58"/>
      <c r="L21" s="58"/>
    </row>
    <row r="22" spans="1:12" ht="16.5" customHeight="1" x14ac:dyDescent="0.2">
      <c r="A22" s="68">
        <v>6</v>
      </c>
      <c r="B22" s="1" t="s">
        <v>36</v>
      </c>
      <c r="C22" s="1" t="s">
        <v>37</v>
      </c>
      <c r="D22" s="69">
        <v>943885</v>
      </c>
      <c r="F22" s="58"/>
      <c r="G22" s="49"/>
      <c r="H22" s="48"/>
      <c r="I22" s="58"/>
      <c r="J22" s="58"/>
      <c r="K22" s="58"/>
      <c r="L22" s="58"/>
    </row>
    <row r="23" spans="1:12" ht="16.5" customHeight="1" x14ac:dyDescent="0.2">
      <c r="A23" s="68">
        <v>7</v>
      </c>
      <c r="B23" s="1" t="s">
        <v>43</v>
      </c>
      <c r="C23" s="1" t="s">
        <v>40</v>
      </c>
      <c r="D23" s="71">
        <v>225291.14</v>
      </c>
      <c r="F23" s="58"/>
      <c r="G23" s="49"/>
      <c r="H23" s="48"/>
      <c r="I23" s="58"/>
      <c r="J23" s="58"/>
      <c r="K23" s="58"/>
      <c r="L23" s="58"/>
    </row>
    <row r="24" spans="1:12" ht="16.5" customHeight="1" x14ac:dyDescent="0.25">
      <c r="A24" s="68">
        <v>8</v>
      </c>
      <c r="B24" s="1" t="s">
        <v>42</v>
      </c>
      <c r="C24" s="1" t="s">
        <v>41</v>
      </c>
      <c r="D24" s="73">
        <v>434188</v>
      </c>
      <c r="F24" s="58"/>
      <c r="G24" s="49"/>
      <c r="H24" s="48"/>
      <c r="I24" s="58"/>
      <c r="J24" s="58"/>
      <c r="K24" s="58"/>
      <c r="L24" s="58"/>
    </row>
    <row r="25" spans="1:12" ht="16.5" customHeight="1" x14ac:dyDescent="0.2">
      <c r="A25" s="16"/>
      <c r="D25" s="66">
        <f>SUM(D17:D24)</f>
        <v>4869078.9799999995</v>
      </c>
      <c r="F25" s="58"/>
      <c r="G25" s="49"/>
      <c r="H25" s="48"/>
      <c r="I25" s="58"/>
      <c r="J25" s="58"/>
      <c r="K25" s="58"/>
      <c r="L25" s="58"/>
    </row>
    <row r="26" spans="1:12" ht="16.5" customHeight="1" x14ac:dyDescent="0.2">
      <c r="A26" s="16"/>
      <c r="C26" s="12"/>
      <c r="D26" s="60"/>
      <c r="G26" s="49"/>
      <c r="H26" s="48"/>
      <c r="I26" s="58"/>
      <c r="J26" s="58"/>
      <c r="K26" s="58"/>
      <c r="L26" s="58"/>
    </row>
    <row r="27" spans="1:12" ht="16.5" customHeight="1" x14ac:dyDescent="0.2">
      <c r="A27" s="16"/>
      <c r="B27" s="1" t="str">
        <f>+BANCOS!B25</f>
        <v>TOTAL DE BANCOS AL 31 DE AGOSTO 2025</v>
      </c>
      <c r="C27" s="12"/>
      <c r="D27" s="60"/>
      <c r="G27" s="49"/>
      <c r="H27" s="48"/>
      <c r="I27" s="58"/>
      <c r="J27" s="58"/>
      <c r="K27" s="58"/>
      <c r="L27" s="58"/>
    </row>
    <row r="28" spans="1:12" ht="17.100000000000001" customHeight="1" x14ac:dyDescent="0.2">
      <c r="D28" s="58"/>
      <c r="G28" s="48"/>
      <c r="H28" s="48"/>
      <c r="I28" s="48"/>
      <c r="J28" s="48"/>
      <c r="K28" s="48"/>
      <c r="L28" s="59"/>
    </row>
    <row r="29" spans="1:12" ht="17.100000000000001" customHeight="1" x14ac:dyDescent="0.25">
      <c r="D29" s="70"/>
      <c r="G29" s="48"/>
      <c r="H29" s="48"/>
      <c r="I29" s="48"/>
      <c r="J29" s="48"/>
      <c r="K29" s="48"/>
      <c r="L29" s="59"/>
    </row>
    <row r="30" spans="1:12" ht="17.100000000000001" customHeight="1" x14ac:dyDescent="0.2">
      <c r="G30" s="48"/>
      <c r="H30" s="48"/>
      <c r="I30" s="48"/>
      <c r="J30" s="48"/>
      <c r="K30" s="48"/>
      <c r="L30" s="59"/>
    </row>
    <row r="31" spans="1:12" ht="17.100000000000001" customHeight="1" x14ac:dyDescent="0.2">
      <c r="D31" s="58"/>
      <c r="G31" s="48"/>
      <c r="H31" s="48"/>
      <c r="I31" s="48"/>
      <c r="J31" s="48"/>
      <c r="K31" s="48"/>
      <c r="L31" s="48"/>
    </row>
    <row r="32" spans="1:12" ht="17.100000000000001" customHeight="1" x14ac:dyDescent="0.2"/>
    <row r="33" ht="17.100000000000001" customHeight="1" x14ac:dyDescent="0.2"/>
    <row r="34" ht="17.100000000000001" customHeight="1" x14ac:dyDescent="0.2"/>
    <row r="35" ht="17.100000000000001" customHeight="1" x14ac:dyDescent="0.2"/>
    <row r="36" ht="17.100000000000001" customHeight="1" x14ac:dyDescent="0.2"/>
    <row r="37" ht="17.100000000000001" customHeight="1" x14ac:dyDescent="0.2"/>
    <row r="38" ht="17.100000000000001" customHeight="1" x14ac:dyDescent="0.2"/>
    <row r="39" ht="17.100000000000001" customHeight="1" x14ac:dyDescent="0.2"/>
    <row r="40" ht="17.100000000000001" customHeight="1" x14ac:dyDescent="0.2"/>
    <row r="41" ht="17.100000000000001" customHeight="1" x14ac:dyDescent="0.2"/>
  </sheetData>
  <mergeCells count="5">
    <mergeCell ref="A14:C15"/>
    <mergeCell ref="D14:D15"/>
    <mergeCell ref="A9:D9"/>
    <mergeCell ref="A11:D11"/>
    <mergeCell ref="A13:D13"/>
  </mergeCells>
  <phoneticPr fontId="12" type="noConversion"/>
  <pageMargins left="0.25" right="0.25" top="0.75" bottom="0.75" header="0.3" footer="0.3"/>
  <pageSetup orientation="portrait" horizontalDpi="4294967293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tabColor rgb="FF00B050"/>
    <pageSetUpPr fitToPage="1"/>
  </sheetPr>
  <dimension ref="A1:F41"/>
  <sheetViews>
    <sheetView tabSelected="1" view="pageLayout" topLeftCell="A11" zoomScale="190" zoomScaleNormal="75" zoomScaleSheetLayoutView="100" zoomScalePageLayoutView="190" workbookViewId="0">
      <selection activeCell="D22" sqref="D22"/>
    </sheetView>
  </sheetViews>
  <sheetFormatPr baseColWidth="10" defaultRowHeight="12.75" x14ac:dyDescent="0.2"/>
  <cols>
    <col min="1" max="1" width="13.7109375" style="1" customWidth="1"/>
    <col min="2" max="2" width="35.5703125" style="1" customWidth="1"/>
    <col min="3" max="3" width="28.28515625" style="1" customWidth="1"/>
    <col min="4" max="4" width="22.5703125" style="1" customWidth="1"/>
    <col min="5" max="5" width="20" style="1" customWidth="1"/>
    <col min="6" max="6" width="15.140625" style="1" bestFit="1" customWidth="1"/>
    <col min="7" max="16384" width="11.42578125" style="1"/>
  </cols>
  <sheetData>
    <row r="1" spans="1:4" x14ac:dyDescent="0.2">
      <c r="A1" s="11"/>
      <c r="D1" s="12"/>
    </row>
    <row r="2" spans="1:4" x14ac:dyDescent="0.2">
      <c r="A2" s="11"/>
      <c r="D2" s="12"/>
    </row>
    <row r="3" spans="1:4" x14ac:dyDescent="0.2">
      <c r="A3" s="11"/>
      <c r="D3" s="12"/>
    </row>
    <row r="4" spans="1:4" x14ac:dyDescent="0.2">
      <c r="A4" s="11"/>
      <c r="D4" s="12"/>
    </row>
    <row r="5" spans="1:4" ht="13.5" thickBot="1" x14ac:dyDescent="0.25">
      <c r="A5" s="11"/>
      <c r="D5" s="12"/>
    </row>
    <row r="6" spans="1:4" ht="13.5" thickTop="1" x14ac:dyDescent="0.2">
      <c r="A6" s="50"/>
      <c r="B6" s="3"/>
      <c r="C6" s="3"/>
      <c r="D6" s="51"/>
    </row>
    <row r="7" spans="1:4" x14ac:dyDescent="0.2">
      <c r="A7" s="81" t="s">
        <v>10</v>
      </c>
      <c r="B7" s="82"/>
      <c r="C7" s="82"/>
      <c r="D7" s="83"/>
    </row>
    <row r="8" spans="1:4" x14ac:dyDescent="0.2">
      <c r="A8" s="52"/>
      <c r="B8" s="23"/>
      <c r="C8" s="23"/>
      <c r="D8" s="53"/>
    </row>
    <row r="9" spans="1:4" ht="18" x14ac:dyDescent="0.25">
      <c r="A9" s="84" t="s">
        <v>7</v>
      </c>
      <c r="B9" s="85"/>
      <c r="C9" s="85"/>
      <c r="D9" s="86"/>
    </row>
    <row r="10" spans="1:4" ht="13.5" thickBot="1" x14ac:dyDescent="0.25">
      <c r="A10" s="54"/>
      <c r="B10" s="6"/>
      <c r="C10" s="6"/>
      <c r="D10" s="55"/>
    </row>
    <row r="11" spans="1:4" ht="13.5" thickTop="1" x14ac:dyDescent="0.2">
      <c r="A11" s="11"/>
      <c r="D11" s="12"/>
    </row>
    <row r="12" spans="1:4" x14ac:dyDescent="0.2">
      <c r="A12" s="87" t="s">
        <v>3</v>
      </c>
      <c r="B12" s="88"/>
      <c r="C12" s="88"/>
      <c r="D12" s="89"/>
    </row>
    <row r="13" spans="1:4" x14ac:dyDescent="0.2">
      <c r="A13" s="96" t="s">
        <v>46</v>
      </c>
      <c r="B13" s="97"/>
      <c r="C13" s="97"/>
      <c r="D13" s="98"/>
    </row>
    <row r="14" spans="1:4" x14ac:dyDescent="0.2">
      <c r="A14" s="90" t="s">
        <v>1</v>
      </c>
      <c r="B14" s="91"/>
      <c r="C14" s="92"/>
      <c r="D14" s="92" t="s">
        <v>2</v>
      </c>
    </row>
    <row r="15" spans="1:4" x14ac:dyDescent="0.2">
      <c r="A15" s="93"/>
      <c r="B15" s="94"/>
      <c r="C15" s="95"/>
      <c r="D15" s="80"/>
    </row>
    <row r="16" spans="1:4" ht="24.95" customHeight="1" x14ac:dyDescent="0.2">
      <c r="A16" s="16" t="s">
        <v>6</v>
      </c>
      <c r="D16" s="60"/>
    </row>
    <row r="17" spans="1:6" ht="17.25" customHeight="1" x14ac:dyDescent="0.2">
      <c r="A17" s="25">
        <v>1</v>
      </c>
      <c r="B17" s="1" t="s">
        <v>9</v>
      </c>
      <c r="C17" s="1" t="s">
        <v>29</v>
      </c>
      <c r="D17" s="69">
        <v>2561857.46</v>
      </c>
      <c r="E17" s="61"/>
      <c r="F17" s="15"/>
    </row>
    <row r="18" spans="1:6" ht="17.25" customHeight="1" x14ac:dyDescent="0.2">
      <c r="A18" s="25">
        <v>2</v>
      </c>
      <c r="B18" s="1" t="s">
        <v>8</v>
      </c>
      <c r="C18" s="1" t="s">
        <v>30</v>
      </c>
      <c r="D18" s="69">
        <v>670390.38</v>
      </c>
      <c r="E18" s="61"/>
      <c r="F18" s="15"/>
    </row>
    <row r="19" spans="1:6" ht="17.25" customHeight="1" x14ac:dyDescent="0.2">
      <c r="A19" s="25">
        <v>3</v>
      </c>
      <c r="B19" s="1" t="s">
        <v>24</v>
      </c>
      <c r="C19" s="1" t="s">
        <v>31</v>
      </c>
      <c r="D19" s="69">
        <v>17511.96</v>
      </c>
      <c r="E19" s="61"/>
      <c r="F19" s="15"/>
    </row>
    <row r="20" spans="1:6" ht="17.25" customHeight="1" x14ac:dyDescent="0.2">
      <c r="A20" s="25">
        <v>4</v>
      </c>
      <c r="B20" s="1" t="s">
        <v>26</v>
      </c>
      <c r="C20" s="1" t="s">
        <v>32</v>
      </c>
      <c r="D20" s="67">
        <v>0</v>
      </c>
      <c r="E20" s="61"/>
      <c r="F20" s="15"/>
    </row>
    <row r="21" spans="1:6" ht="17.25" customHeight="1" x14ac:dyDescent="0.25">
      <c r="A21" s="25">
        <v>5</v>
      </c>
      <c r="B21" s="1" t="s">
        <v>33</v>
      </c>
      <c r="C21" s="1" t="s">
        <v>34</v>
      </c>
      <c r="D21" s="70">
        <v>15955.04</v>
      </c>
      <c r="E21" s="61"/>
      <c r="F21" s="15"/>
    </row>
    <row r="22" spans="1:6" ht="17.25" customHeight="1" x14ac:dyDescent="0.2">
      <c r="A22" s="25">
        <v>6</v>
      </c>
      <c r="B22" s="1" t="s">
        <v>36</v>
      </c>
      <c r="C22" s="1" t="s">
        <v>37</v>
      </c>
      <c r="D22" s="69">
        <v>943885</v>
      </c>
      <c r="E22" s="61"/>
      <c r="F22" s="15"/>
    </row>
    <row r="23" spans="1:6" ht="17.25" customHeight="1" x14ac:dyDescent="0.2">
      <c r="A23" s="25">
        <v>7</v>
      </c>
      <c r="B23" s="1" t="s">
        <v>43</v>
      </c>
      <c r="C23" s="1" t="s">
        <v>40</v>
      </c>
      <c r="D23" s="71">
        <v>225291.14</v>
      </c>
      <c r="E23" s="61"/>
      <c r="F23" s="15"/>
    </row>
    <row r="24" spans="1:6" ht="17.25" customHeight="1" x14ac:dyDescent="0.25">
      <c r="A24" s="25">
        <v>8</v>
      </c>
      <c r="B24" s="1" t="s">
        <v>42</v>
      </c>
      <c r="C24" s="1" t="s">
        <v>41</v>
      </c>
      <c r="D24" s="73">
        <v>434188</v>
      </c>
      <c r="E24" s="61"/>
      <c r="F24" s="15"/>
    </row>
    <row r="25" spans="1:6" ht="17.25" customHeight="1" x14ac:dyDescent="0.2">
      <c r="A25" s="16"/>
      <c r="B25" s="1" t="s">
        <v>47</v>
      </c>
      <c r="D25" s="74">
        <f>SUM(D17:D24)</f>
        <v>4869078.9799999995</v>
      </c>
      <c r="E25" s="65"/>
      <c r="F25" s="15"/>
    </row>
    <row r="26" spans="1:6" ht="17.25" customHeight="1" x14ac:dyDescent="0.2">
      <c r="A26" s="16"/>
      <c r="D26" s="57"/>
      <c r="E26" s="11"/>
    </row>
    <row r="27" spans="1:6" ht="17.25" customHeight="1" x14ac:dyDescent="0.2">
      <c r="A27" s="16"/>
      <c r="D27" s="65"/>
      <c r="E27" s="11"/>
    </row>
    <row r="28" spans="1:6" ht="17.100000000000001" customHeight="1" x14ac:dyDescent="0.2">
      <c r="D28" s="65"/>
      <c r="E28" s="58"/>
    </row>
    <row r="29" spans="1:6" ht="17.100000000000001" customHeight="1" x14ac:dyDescent="0.25">
      <c r="D29" s="48"/>
      <c r="E29" s="72"/>
    </row>
    <row r="30" spans="1:6" ht="17.100000000000001" customHeight="1" x14ac:dyDescent="0.2">
      <c r="D30" s="58"/>
    </row>
    <row r="31" spans="1:6" ht="17.100000000000001" customHeight="1" x14ac:dyDescent="0.2">
      <c r="D31" s="15"/>
    </row>
    <row r="32" spans="1:6" ht="17.100000000000001" customHeight="1" x14ac:dyDescent="0.2"/>
    <row r="33" ht="17.100000000000001" customHeight="1" x14ac:dyDescent="0.2"/>
    <row r="34" ht="17.100000000000001" customHeight="1" x14ac:dyDescent="0.2"/>
    <row r="35" ht="17.100000000000001" customHeight="1" x14ac:dyDescent="0.2"/>
    <row r="36" ht="17.100000000000001" customHeight="1" x14ac:dyDescent="0.2"/>
    <row r="37" ht="17.100000000000001" customHeight="1" x14ac:dyDescent="0.2"/>
    <row r="38" ht="17.100000000000001" customHeight="1" x14ac:dyDescent="0.2"/>
    <row r="39" ht="17.100000000000001" customHeight="1" x14ac:dyDescent="0.2"/>
    <row r="40" ht="17.100000000000001" customHeight="1" x14ac:dyDescent="0.2"/>
    <row r="41" ht="17.100000000000001" customHeight="1" x14ac:dyDescent="0.2"/>
  </sheetData>
  <mergeCells count="6">
    <mergeCell ref="A14:C15"/>
    <mergeCell ref="D14:D15"/>
    <mergeCell ref="A7:D7"/>
    <mergeCell ref="A12:D12"/>
    <mergeCell ref="A13:D13"/>
    <mergeCell ref="A9:D9"/>
  </mergeCells>
  <phoneticPr fontId="0" type="noConversion"/>
  <printOptions horizontalCentered="1"/>
  <pageMargins left="0.39370078740157483" right="0.39370078740157483" top="0.78740157480314965" bottom="0.98425196850393704" header="0" footer="0"/>
  <pageSetup scale="83" orientation="portrait" horizontalDpi="4294967293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8">
    <tabColor indexed="10"/>
  </sheetPr>
  <dimension ref="A6:I78"/>
  <sheetViews>
    <sheetView view="pageLayout" topLeftCell="A18" zoomScaleNormal="70" zoomScaleSheetLayoutView="75" workbookViewId="0">
      <selection activeCell="C47" sqref="C47"/>
    </sheetView>
  </sheetViews>
  <sheetFormatPr baseColWidth="10" defaultRowHeight="12.75" x14ac:dyDescent="0.2"/>
  <cols>
    <col min="1" max="1" width="12" customWidth="1"/>
    <col min="2" max="2" width="25.42578125" customWidth="1"/>
    <col min="3" max="3" width="6.5703125" customWidth="1"/>
    <col min="4" max="5" width="19" bestFit="1" customWidth="1"/>
    <col min="6" max="6" width="6.7109375" customWidth="1"/>
    <col min="7" max="8" width="19" bestFit="1" customWidth="1"/>
    <col min="9" max="9" width="13.8554687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99" t="s">
        <v>10</v>
      </c>
      <c r="B8" s="82"/>
      <c r="C8" s="82"/>
      <c r="D8" s="82"/>
      <c r="E8" s="82"/>
      <c r="F8" s="82"/>
      <c r="G8" s="82"/>
      <c r="H8" s="100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1" t="s">
        <v>7</v>
      </c>
      <c r="B10" s="85"/>
      <c r="C10" s="85"/>
      <c r="D10" s="85"/>
      <c r="E10" s="85"/>
      <c r="F10" s="85"/>
      <c r="G10" s="85"/>
      <c r="H10" s="102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3"/>
      <c r="B13" s="104"/>
      <c r="C13" s="104"/>
      <c r="D13" s="104"/>
      <c r="E13" s="104"/>
      <c r="F13" s="104"/>
      <c r="G13" s="104"/>
      <c r="H13" s="105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6" t="s">
        <v>21</v>
      </c>
      <c r="B15" s="107"/>
      <c r="C15" s="107"/>
      <c r="D15" s="107"/>
      <c r="E15" s="107"/>
      <c r="F15" s="107"/>
      <c r="G15" s="107"/>
      <c r="H15" s="108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7" t="s">
        <v>11</v>
      </c>
      <c r="E17" s="97"/>
      <c r="F17" s="1"/>
      <c r="G17" s="97" t="s">
        <v>12</v>
      </c>
      <c r="H17" s="98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SISTEMA'!D17</f>
        <v>2561857.46</v>
      </c>
      <c r="E20" s="26"/>
      <c r="F20" s="26"/>
      <c r="G20" s="33"/>
      <c r="H20" s="33">
        <f>+BANCOS!D17</f>
        <v>2561857.46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39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43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ht="25.5" x14ac:dyDescent="0.2">
      <c r="A34" s="11"/>
      <c r="B34" s="34" t="s">
        <v>23</v>
      </c>
      <c r="C34" s="34"/>
      <c r="D34" s="26"/>
      <c r="E34" s="37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2561857.46</v>
      </c>
      <c r="E41" s="37">
        <f>SUM(E20:E39)</f>
        <v>0</v>
      </c>
      <c r="F41" s="26"/>
      <c r="G41" s="33">
        <f>SUM(G20:G39)</f>
        <v>0</v>
      </c>
      <c r="H41" s="33">
        <f>SUM(H20:H39)</f>
        <v>2561857.46</v>
      </c>
    </row>
    <row r="42" spans="1:9" x14ac:dyDescent="0.2">
      <c r="A42" s="11"/>
      <c r="B42" s="1" t="s">
        <v>19</v>
      </c>
      <c r="C42" s="1"/>
      <c r="D42" s="36"/>
      <c r="E42" s="46">
        <f>D41-E41</f>
        <v>2561857.46</v>
      </c>
      <c r="F42" s="26"/>
      <c r="G42" s="35">
        <f>H41-G41</f>
        <v>2561857.46</v>
      </c>
      <c r="H42" s="35"/>
    </row>
    <row r="43" spans="1:9" ht="13.5" thickBot="1" x14ac:dyDescent="0.25">
      <c r="A43" s="11"/>
      <c r="B43" s="1" t="s">
        <v>20</v>
      </c>
      <c r="C43" s="1"/>
      <c r="D43" s="38">
        <f>SUM(D41:D42)</f>
        <v>2561857.46</v>
      </c>
      <c r="E43" s="42">
        <f>SUM(E41:E42)</f>
        <v>2561857.46</v>
      </c>
      <c r="F43" s="26"/>
      <c r="G43" s="38">
        <f>SUM(G41:G42)</f>
        <v>2561857.46</v>
      </c>
      <c r="H43" s="38">
        <f>SUM(H41:H42)</f>
        <v>2561857.46</v>
      </c>
      <c r="I43" s="44">
        <f>+E43-G43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40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9" x14ac:dyDescent="0.2">
      <c r="A49" s="1"/>
      <c r="B49" s="1"/>
      <c r="C49" s="1"/>
      <c r="D49" s="1"/>
      <c r="E49" s="1"/>
      <c r="F49" s="1"/>
      <c r="G49" s="1"/>
      <c r="H49" s="1"/>
    </row>
    <row r="50" spans="1:9" ht="13.5" x14ac:dyDescent="0.2">
      <c r="A50" s="1"/>
      <c r="B50" s="56"/>
      <c r="C50" s="1"/>
      <c r="D50" s="1"/>
      <c r="E50" s="1"/>
      <c r="F50" s="1"/>
      <c r="G50" s="1"/>
      <c r="H50" s="1"/>
    </row>
    <row r="51" spans="1:9" ht="13.5" x14ac:dyDescent="0.2">
      <c r="A51" s="1"/>
      <c r="B51" s="56"/>
      <c r="C51" s="1"/>
      <c r="D51" s="1"/>
      <c r="E51" s="1"/>
      <c r="F51" s="1"/>
      <c r="G51" s="15"/>
      <c r="H51" s="1"/>
    </row>
    <row r="52" spans="1:9" x14ac:dyDescent="0.2">
      <c r="A52" s="1"/>
      <c r="B52" s="1"/>
      <c r="C52" s="1"/>
      <c r="D52" s="1"/>
      <c r="E52" s="1"/>
      <c r="F52" s="1"/>
      <c r="G52" s="1"/>
      <c r="H52" s="1"/>
    </row>
    <row r="53" spans="1:9" x14ac:dyDescent="0.2">
      <c r="A53" s="1"/>
      <c r="C53" s="1"/>
      <c r="D53" s="1"/>
      <c r="E53" s="1"/>
      <c r="F53" s="1"/>
      <c r="G53" s="1"/>
      <c r="H53" s="1"/>
    </row>
    <row r="54" spans="1:9" x14ac:dyDescent="0.2">
      <c r="A54" s="1"/>
      <c r="B54" s="1"/>
      <c r="C54" s="1"/>
      <c r="D54" s="1"/>
      <c r="E54" s="1"/>
      <c r="F54" s="1"/>
      <c r="G54" s="1"/>
      <c r="H54" s="1"/>
    </row>
    <row r="55" spans="1:9" x14ac:dyDescent="0.2">
      <c r="A55" s="1"/>
      <c r="B55" s="1"/>
      <c r="C55" s="1"/>
      <c r="D55" s="1"/>
      <c r="E55" s="1"/>
      <c r="F55" s="1"/>
      <c r="G55" s="1"/>
      <c r="H55" s="1"/>
    </row>
    <row r="56" spans="1:9" x14ac:dyDescent="0.2">
      <c r="A56" s="1"/>
      <c r="B56" s="1"/>
      <c r="C56" s="1"/>
      <c r="D56" s="1"/>
      <c r="E56" s="1"/>
      <c r="F56" s="1"/>
      <c r="G56" s="1"/>
      <c r="H56" s="1"/>
    </row>
    <row r="57" spans="1:9" x14ac:dyDescent="0.2">
      <c r="A57" s="1"/>
      <c r="B57" s="1"/>
      <c r="C57" s="1"/>
      <c r="D57" s="1"/>
      <c r="E57" s="1"/>
      <c r="F57" s="1"/>
      <c r="G57" s="1"/>
      <c r="H57" s="1"/>
    </row>
    <row r="58" spans="1:9" x14ac:dyDescent="0.2">
      <c r="A58" s="1"/>
      <c r="B58" s="1"/>
      <c r="C58" s="1"/>
      <c r="D58" s="1"/>
      <c r="E58" s="1"/>
      <c r="F58" s="1"/>
      <c r="G58" s="1"/>
      <c r="H58" s="1"/>
    </row>
    <row r="59" spans="1:9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x14ac:dyDescent="0.2">
      <c r="A69" s="1"/>
      <c r="B69" s="1"/>
      <c r="C69" s="1"/>
      <c r="D69" s="1"/>
      <c r="E69" s="1"/>
      <c r="F69" s="1"/>
      <c r="G69" s="1"/>
      <c r="H69" s="1"/>
    </row>
    <row r="70" spans="1:9" x14ac:dyDescent="0.2">
      <c r="A70" s="1"/>
      <c r="B70" s="1"/>
      <c r="C70" s="1"/>
      <c r="D70" s="1"/>
      <c r="E70" s="1"/>
      <c r="F70" s="1"/>
      <c r="G70" s="1"/>
      <c r="H70" s="1"/>
    </row>
    <row r="71" spans="1:9" x14ac:dyDescent="0.2">
      <c r="A71" s="1"/>
      <c r="B71" s="1"/>
      <c r="C71" s="1"/>
      <c r="D71" s="1"/>
      <c r="E71" s="1"/>
      <c r="F71" s="1"/>
      <c r="G71" s="1"/>
      <c r="H71" s="1"/>
    </row>
    <row r="72" spans="1:9" x14ac:dyDescent="0.2">
      <c r="A72" s="1"/>
      <c r="B72" s="1"/>
      <c r="C72" s="1"/>
      <c r="D72" s="1"/>
      <c r="E72" s="1"/>
      <c r="F72" s="1"/>
      <c r="G72" s="1"/>
      <c r="H72" s="1"/>
    </row>
    <row r="73" spans="1:9" x14ac:dyDescent="0.2">
      <c r="A73" s="1"/>
      <c r="B73" s="1"/>
      <c r="C73" s="1"/>
      <c r="D73" s="1"/>
      <c r="E73" s="1"/>
      <c r="F73" s="1"/>
      <c r="G73" s="1"/>
      <c r="H73" s="1"/>
    </row>
    <row r="74" spans="1:9" x14ac:dyDescent="0.2">
      <c r="A74" s="1"/>
      <c r="B74" s="1"/>
      <c r="C74" s="1"/>
      <c r="D74" s="1"/>
      <c r="E74" s="1"/>
      <c r="F74" s="1"/>
      <c r="G74" s="1"/>
      <c r="H74" s="1"/>
    </row>
    <row r="75" spans="1:9" x14ac:dyDescent="0.2">
      <c r="A75" s="1"/>
      <c r="B75" s="1"/>
      <c r="C75" s="1"/>
      <c r="D75" s="1"/>
      <c r="E75" s="1"/>
      <c r="F75" s="1"/>
      <c r="G75" s="1"/>
      <c r="H75" s="1"/>
    </row>
    <row r="76" spans="1:9" x14ac:dyDescent="0.2">
      <c r="A76" s="1"/>
      <c r="B76" s="1"/>
      <c r="C76" s="1"/>
      <c r="D76" s="1"/>
      <c r="E76" s="1"/>
      <c r="F76" s="1"/>
      <c r="G76" s="1"/>
      <c r="H76" s="1"/>
    </row>
    <row r="77" spans="1:9" x14ac:dyDescent="0.2">
      <c r="A77" s="1"/>
      <c r="B77" s="1"/>
      <c r="C77" s="1"/>
      <c r="D77" s="1"/>
      <c r="E77" s="1"/>
      <c r="F77" s="1"/>
      <c r="G77" s="1"/>
      <c r="H77" s="1"/>
    </row>
    <row r="78" spans="1:9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78740157480314965" right="0.39370078740157483" top="0.78740157480314965" bottom="0.78740157480314965" header="0" footer="0"/>
  <pageSetup scale="65" orientation="portrait" horizontalDpi="4294967293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indexed="10"/>
    <pageSetUpPr fitToPage="1"/>
  </sheetPr>
  <dimension ref="A6:I78"/>
  <sheetViews>
    <sheetView view="pageLayout" topLeftCell="A10" zoomScale="80" zoomScaleNormal="100" zoomScaleSheetLayoutView="75" zoomScalePageLayoutView="80" workbookViewId="0">
      <selection activeCell="I42" sqref="I42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5.140625" customWidth="1"/>
    <col min="4" max="5" width="19" bestFit="1" customWidth="1"/>
    <col min="6" max="6" width="5.140625" customWidth="1"/>
    <col min="7" max="8" width="19" bestFit="1" customWidth="1"/>
    <col min="9" max="9" width="14.7109375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99" t="s">
        <v>10</v>
      </c>
      <c r="B8" s="82"/>
      <c r="C8" s="82"/>
      <c r="D8" s="82"/>
      <c r="E8" s="82"/>
      <c r="F8" s="82"/>
      <c r="G8" s="82"/>
      <c r="H8" s="100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1" t="s">
        <v>7</v>
      </c>
      <c r="B10" s="85"/>
      <c r="C10" s="85"/>
      <c r="D10" s="85"/>
      <c r="E10" s="85"/>
      <c r="F10" s="85"/>
      <c r="G10" s="85"/>
      <c r="H10" s="102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9"/>
      <c r="B13" s="104"/>
      <c r="C13" s="104"/>
      <c r="D13" s="104"/>
      <c r="E13" s="104"/>
      <c r="F13" s="104"/>
      <c r="G13" s="104"/>
      <c r="H13" s="105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6" t="s">
        <v>22</v>
      </c>
      <c r="B15" s="107"/>
      <c r="C15" s="107"/>
      <c r="D15" s="107"/>
      <c r="E15" s="107"/>
      <c r="F15" s="107"/>
      <c r="G15" s="107"/>
      <c r="H15" s="108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7" t="s">
        <v>11</v>
      </c>
      <c r="E17" s="97"/>
      <c r="F17" s="1"/>
      <c r="G17" s="97" t="s">
        <v>12</v>
      </c>
      <c r="H17" s="98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SISTEMA'!D18</f>
        <v>670390.38</v>
      </c>
      <c r="E20" s="26"/>
      <c r="F20" s="26"/>
      <c r="G20" s="33"/>
      <c r="H20" s="33">
        <f>+BANCOS!D18</f>
        <v>670390.38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26"/>
      <c r="E32" s="45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/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/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670390.38</v>
      </c>
      <c r="E41" s="37">
        <f>SUM(E20:E39)</f>
        <v>0</v>
      </c>
      <c r="F41" s="26"/>
      <c r="G41" s="33">
        <f>SUM(G20:G39)</f>
        <v>0</v>
      </c>
      <c r="H41" s="33">
        <f>SUM(H20:H39)</f>
        <v>670390.38</v>
      </c>
      <c r="I41" s="47"/>
    </row>
    <row r="42" spans="1:9" x14ac:dyDescent="0.2">
      <c r="A42" s="11"/>
      <c r="B42" s="1" t="s">
        <v>19</v>
      </c>
      <c r="C42" s="1"/>
      <c r="D42" s="35"/>
      <c r="E42" s="41">
        <f>D41-E41</f>
        <v>670390.38</v>
      </c>
      <c r="F42" s="26"/>
      <c r="G42" s="35">
        <f>H41-G41</f>
        <v>670390.38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670390.38</v>
      </c>
      <c r="E43" s="39">
        <f>SUM(E41:E42)</f>
        <v>670390.38</v>
      </c>
      <c r="F43" s="26"/>
      <c r="G43" s="38">
        <f>SUM(G41:G42)</f>
        <v>670390.38</v>
      </c>
      <c r="H43" s="38">
        <f>SUM(H41:H42)</f>
        <v>670390.38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1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ht="15" customHeight="1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  <row r="78" spans="1:8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65" orientation="portrait" horizontalDpi="4294967293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2">
    <tabColor indexed="10"/>
    <pageSetUpPr fitToPage="1"/>
  </sheetPr>
  <dimension ref="A6:I78"/>
  <sheetViews>
    <sheetView view="pageLayout" topLeftCell="A16" zoomScaleNormal="100" zoomScaleSheetLayoutView="75" workbookViewId="0">
      <selection activeCell="J42" sqref="J42"/>
    </sheetView>
  </sheetViews>
  <sheetFormatPr baseColWidth="10" defaultRowHeight="12.75" x14ac:dyDescent="0.2"/>
  <cols>
    <col min="1" max="1" width="11" customWidth="1"/>
    <col min="2" max="2" width="19.7109375" customWidth="1"/>
    <col min="3" max="3" width="6.5703125" customWidth="1"/>
    <col min="4" max="4" width="13.140625" customWidth="1"/>
    <col min="5" max="5" width="19.42578125" bestFit="1" customWidth="1"/>
    <col min="6" max="6" width="4.140625" customWidth="1"/>
    <col min="7" max="8" width="19.42578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99" t="s">
        <v>10</v>
      </c>
      <c r="B8" s="82"/>
      <c r="C8" s="82"/>
      <c r="D8" s="82"/>
      <c r="E8" s="82"/>
      <c r="F8" s="82"/>
      <c r="G8" s="82"/>
      <c r="H8" s="100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1" t="s">
        <v>7</v>
      </c>
      <c r="B10" s="85"/>
      <c r="C10" s="85"/>
      <c r="D10" s="85"/>
      <c r="E10" s="85"/>
      <c r="F10" s="85"/>
      <c r="G10" s="85"/>
      <c r="H10" s="102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9"/>
      <c r="B13" s="104"/>
      <c r="C13" s="104"/>
      <c r="D13" s="104"/>
      <c r="E13" s="104"/>
      <c r="F13" s="104"/>
      <c r="G13" s="104"/>
      <c r="H13" s="105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6" t="s">
        <v>25</v>
      </c>
      <c r="B15" s="107"/>
      <c r="C15" s="107"/>
      <c r="D15" s="107"/>
      <c r="E15" s="107"/>
      <c r="F15" s="107"/>
      <c r="G15" s="107"/>
      <c r="H15" s="108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7" t="s">
        <v>11</v>
      </c>
      <c r="E17" s="97"/>
      <c r="F17" s="1"/>
      <c r="G17" s="97" t="s">
        <v>12</v>
      </c>
      <c r="H17" s="98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SISTEMA'!D19</f>
        <v>17511.96</v>
      </c>
      <c r="E20" s="26"/>
      <c r="F20" s="26"/>
      <c r="G20" s="33"/>
      <c r="H20" s="33">
        <f>+BANCOS!D19</f>
        <v>17511.96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ht="25.5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ht="25.5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17511.96</v>
      </c>
      <c r="E41" s="37">
        <f>SUM(E20:E39)</f>
        <v>0</v>
      </c>
      <c r="F41" s="26"/>
      <c r="G41" s="33">
        <f>SUM(G20:G39)</f>
        <v>0</v>
      </c>
      <c r="H41" s="33">
        <f>SUM(H20:H39)</f>
        <v>17511.96</v>
      </c>
    </row>
    <row r="42" spans="1:9" x14ac:dyDescent="0.2">
      <c r="A42" s="11"/>
      <c r="B42" s="1" t="s">
        <v>19</v>
      </c>
      <c r="C42" s="1"/>
      <c r="D42" s="35"/>
      <c r="E42" s="26">
        <f>D41-E41</f>
        <v>17511.96</v>
      </c>
      <c r="F42" s="26"/>
      <c r="G42" s="35">
        <f>H41-G41</f>
        <v>17511.96</v>
      </c>
      <c r="H42" s="35"/>
    </row>
    <row r="43" spans="1:9" ht="13.5" thickBot="1" x14ac:dyDescent="0.25">
      <c r="A43" s="11"/>
      <c r="B43" s="1" t="s">
        <v>20</v>
      </c>
      <c r="C43" s="1"/>
      <c r="D43" s="38">
        <f>SUM(D41:D42)</f>
        <v>17511.96</v>
      </c>
      <c r="E43" s="39">
        <f>SUM(E41:E42)</f>
        <v>17511.96</v>
      </c>
      <c r="F43" s="26"/>
      <c r="G43" s="38">
        <f>SUM(G41:G42)</f>
        <v>17511.96</v>
      </c>
      <c r="H43" s="38">
        <f>SUM(H41:H42)</f>
        <v>17511.96</v>
      </c>
      <c r="I43" s="44">
        <f>+E43-H43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ht="15" customHeight="1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  <row r="78" spans="1:8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83" orientation="portrait" horizontalDpi="4294967293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indexed="10"/>
  </sheetPr>
  <dimension ref="A6:I74"/>
  <sheetViews>
    <sheetView view="pageLayout" topLeftCell="A15" zoomScale="80" zoomScaleNormal="100" zoomScaleSheetLayoutView="75" zoomScalePageLayoutView="80" workbookViewId="0">
      <selection activeCell="H59" sqref="H59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6.5703125" customWidth="1"/>
    <col min="4" max="4" width="17.7109375" bestFit="1" customWidth="1"/>
    <col min="5" max="5" width="17.42578125" bestFit="1" customWidth="1"/>
    <col min="6" max="6" width="6.7109375" customWidth="1"/>
    <col min="7" max="8" width="17.42578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99" t="s">
        <v>10</v>
      </c>
      <c r="B8" s="82"/>
      <c r="C8" s="82"/>
      <c r="D8" s="82"/>
      <c r="E8" s="82"/>
      <c r="F8" s="82"/>
      <c r="G8" s="82"/>
      <c r="H8" s="100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1" t="s">
        <v>7</v>
      </c>
      <c r="B10" s="85"/>
      <c r="C10" s="85"/>
      <c r="D10" s="85"/>
      <c r="E10" s="85"/>
      <c r="F10" s="85"/>
      <c r="G10" s="85"/>
      <c r="H10" s="102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9"/>
      <c r="B13" s="104"/>
      <c r="C13" s="104"/>
      <c r="D13" s="104"/>
      <c r="E13" s="104"/>
      <c r="F13" s="104"/>
      <c r="G13" s="104"/>
      <c r="H13" s="105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6" t="s">
        <v>27</v>
      </c>
      <c r="B15" s="107"/>
      <c r="C15" s="107"/>
      <c r="D15" s="107"/>
      <c r="E15" s="107"/>
      <c r="F15" s="107"/>
      <c r="G15" s="107"/>
      <c r="H15" s="108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7" t="s">
        <v>11</v>
      </c>
      <c r="E17" s="97"/>
      <c r="F17" s="1"/>
      <c r="G17" s="97" t="s">
        <v>12</v>
      </c>
      <c r="H17" s="98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SISTEMA'!D20</f>
        <v>0</v>
      </c>
      <c r="E20" s="26"/>
      <c r="F20" s="26"/>
      <c r="G20" s="33"/>
      <c r="H20" s="33">
        <f>+BANCOS!D20</f>
        <v>0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0</v>
      </c>
      <c r="E41" s="37">
        <f>SUM(E20:E39)</f>
        <v>0</v>
      </c>
      <c r="F41" s="26"/>
      <c r="G41" s="33">
        <f>SUM(G20:G39)</f>
        <v>0</v>
      </c>
      <c r="H41" s="33">
        <f>SUM(H20:H39)</f>
        <v>0</v>
      </c>
    </row>
    <row r="42" spans="1:9" x14ac:dyDescent="0.2">
      <c r="A42" s="11"/>
      <c r="B42" s="1" t="s">
        <v>19</v>
      </c>
      <c r="C42" s="1"/>
      <c r="D42" s="35"/>
      <c r="E42" s="26">
        <f>D41-E41</f>
        <v>0</v>
      </c>
      <c r="F42" s="26"/>
      <c r="G42" s="35">
        <f>H41-G41</f>
        <v>0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0</v>
      </c>
      <c r="E43" s="39">
        <f>SUM(E41:E42)</f>
        <v>0</v>
      </c>
      <c r="F43" s="26"/>
      <c r="G43" s="38">
        <f>SUM(G41:G42)</f>
        <v>0</v>
      </c>
      <c r="H43" s="38">
        <f>SUM(H41:H42)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ht="15" customHeight="1" x14ac:dyDescent="0.2">
      <c r="A57" s="1"/>
      <c r="B57" s="1"/>
      <c r="C57" s="1"/>
      <c r="D57" s="1"/>
      <c r="E57" s="1"/>
      <c r="F57" s="1"/>
      <c r="G57" s="1"/>
      <c r="H57" s="1"/>
    </row>
    <row r="58" spans="1:8" ht="15" customHeight="1" x14ac:dyDescent="0.2">
      <c r="A58" s="1"/>
      <c r="B58" s="1"/>
      <c r="C58" s="1"/>
      <c r="D58" s="1"/>
      <c r="E58" s="1"/>
      <c r="F58" s="1"/>
      <c r="G58" s="1"/>
      <c r="H58" s="1"/>
    </row>
    <row r="59" spans="1:8" ht="15" customHeight="1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x14ac:dyDescent="0.2">
      <c r="A64" s="1"/>
      <c r="B64" s="1"/>
      <c r="C64" s="1"/>
      <c r="D64" s="1"/>
      <c r="E64" s="1"/>
      <c r="F64" s="1"/>
      <c r="G64" s="1"/>
      <c r="H64" s="1"/>
    </row>
    <row r="65" spans="1:8" x14ac:dyDescent="0.2">
      <c r="A65" s="1"/>
      <c r="B65" s="1"/>
      <c r="C65" s="1"/>
      <c r="D65" s="1"/>
      <c r="E65" s="1"/>
      <c r="F65" s="1"/>
      <c r="G65" s="1"/>
      <c r="H65" s="1"/>
    </row>
    <row r="66" spans="1:8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65" orientation="portrait" horizontalDpi="4294967293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indexed="10"/>
  </sheetPr>
  <dimension ref="A6:L73"/>
  <sheetViews>
    <sheetView view="pageLayout" topLeftCell="A4" zoomScale="90" zoomScaleNormal="100" zoomScaleSheetLayoutView="75" zoomScalePageLayoutView="90" workbookViewId="0">
      <selection activeCell="I42" sqref="I42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1.5703125" customWidth="1"/>
    <col min="4" max="4" width="20.42578125" customWidth="1"/>
    <col min="5" max="5" width="19.42578125" bestFit="1" customWidth="1"/>
    <col min="6" max="6" width="1.7109375" customWidth="1"/>
    <col min="7" max="8" width="19.42578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99" t="s">
        <v>10</v>
      </c>
      <c r="B8" s="82"/>
      <c r="C8" s="82"/>
      <c r="D8" s="82"/>
      <c r="E8" s="82"/>
      <c r="F8" s="82"/>
      <c r="G8" s="82"/>
      <c r="H8" s="100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1" t="s">
        <v>7</v>
      </c>
      <c r="B10" s="85"/>
      <c r="C10" s="85"/>
      <c r="D10" s="85"/>
      <c r="E10" s="85"/>
      <c r="F10" s="85"/>
      <c r="G10" s="85"/>
      <c r="H10" s="102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9"/>
      <c r="B13" s="104"/>
      <c r="C13" s="104"/>
      <c r="D13" s="104"/>
      <c r="E13" s="104"/>
      <c r="F13" s="104"/>
      <c r="G13" s="104"/>
      <c r="H13" s="105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6" t="s">
        <v>35</v>
      </c>
      <c r="B15" s="107"/>
      <c r="C15" s="107"/>
      <c r="D15" s="107"/>
      <c r="E15" s="107"/>
      <c r="F15" s="107"/>
      <c r="G15" s="107"/>
      <c r="H15" s="108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12" x14ac:dyDescent="0.2">
      <c r="A17" s="11"/>
      <c r="B17" s="1"/>
      <c r="C17" s="1"/>
      <c r="D17" s="97" t="s">
        <v>11</v>
      </c>
      <c r="E17" s="97"/>
      <c r="F17" s="1"/>
      <c r="G17" s="97" t="s">
        <v>12</v>
      </c>
      <c r="H17" s="98"/>
    </row>
    <row r="18" spans="1:12" x14ac:dyDescent="0.2">
      <c r="A18" s="11"/>
      <c r="B18" s="1"/>
      <c r="C18" s="1"/>
      <c r="D18" s="29"/>
      <c r="E18" s="29"/>
      <c r="F18" s="1"/>
      <c r="G18" s="29"/>
      <c r="H18" s="30"/>
    </row>
    <row r="19" spans="1:12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12" x14ac:dyDescent="0.2">
      <c r="A20" s="11"/>
      <c r="B20" s="1" t="s">
        <v>13</v>
      </c>
      <c r="C20" s="1"/>
      <c r="D20" s="33">
        <f>+'AUXILIAR SISTEMA'!D21</f>
        <v>15955.04</v>
      </c>
      <c r="E20" s="26"/>
      <c r="F20" s="26"/>
      <c r="G20" s="33"/>
      <c r="H20" s="33">
        <f>+BANCOS!D21</f>
        <v>15955.04</v>
      </c>
    </row>
    <row r="21" spans="1:12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12" x14ac:dyDescent="0.2">
      <c r="A22" s="11"/>
      <c r="B22" s="1"/>
      <c r="C22" s="1"/>
      <c r="D22" s="33"/>
      <c r="E22" s="26"/>
      <c r="F22" s="26"/>
      <c r="G22" s="33"/>
      <c r="H22" s="33"/>
    </row>
    <row r="23" spans="1:12" x14ac:dyDescent="0.2">
      <c r="A23" s="11"/>
      <c r="B23" s="1"/>
      <c r="C23" s="1"/>
      <c r="D23" s="33"/>
      <c r="E23" s="26"/>
      <c r="F23" s="26"/>
      <c r="G23" s="33"/>
      <c r="H23" s="33"/>
    </row>
    <row r="24" spans="1:12" x14ac:dyDescent="0.2">
      <c r="A24" s="11"/>
      <c r="B24" s="1"/>
      <c r="C24" s="1"/>
      <c r="D24" s="33"/>
      <c r="E24" s="26"/>
      <c r="F24" s="26"/>
      <c r="G24" s="33"/>
      <c r="H24" s="33"/>
    </row>
    <row r="25" spans="1:12" x14ac:dyDescent="0.2">
      <c r="A25" s="11"/>
      <c r="B25" s="1"/>
      <c r="C25" s="1"/>
      <c r="D25" s="33"/>
      <c r="E25" s="26"/>
      <c r="F25" s="26"/>
      <c r="G25" s="33"/>
      <c r="H25" s="33"/>
    </row>
    <row r="26" spans="1:12" x14ac:dyDescent="0.2">
      <c r="A26" s="11"/>
      <c r="B26" s="1"/>
      <c r="C26" s="1"/>
      <c r="D26" s="33"/>
      <c r="E26" s="26"/>
      <c r="F26" s="26"/>
      <c r="G26" s="33"/>
      <c r="H26" s="33"/>
    </row>
    <row r="27" spans="1:12" x14ac:dyDescent="0.2">
      <c r="A27" s="11"/>
      <c r="B27" s="34"/>
      <c r="C27" s="34"/>
      <c r="D27" s="33"/>
      <c r="E27" s="26"/>
      <c r="F27" s="26"/>
      <c r="G27" s="33"/>
      <c r="H27" s="33"/>
    </row>
    <row r="28" spans="1:12" x14ac:dyDescent="0.2">
      <c r="A28" s="11"/>
      <c r="B28" s="1"/>
      <c r="C28" s="1"/>
      <c r="D28" s="33"/>
      <c r="E28" s="26"/>
      <c r="F28" s="26"/>
      <c r="G28" s="33"/>
      <c r="H28" s="33"/>
    </row>
    <row r="29" spans="1:12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12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12" x14ac:dyDescent="0.2">
      <c r="A31" s="11"/>
      <c r="B31" s="34"/>
      <c r="C31" s="34"/>
      <c r="D31" s="33"/>
      <c r="E31" s="26"/>
      <c r="F31" s="26"/>
      <c r="G31" s="33"/>
      <c r="H31" s="33"/>
      <c r="L31" s="47"/>
    </row>
    <row r="32" spans="1:12" x14ac:dyDescent="0.2">
      <c r="A32" s="11"/>
      <c r="B32" s="34" t="s">
        <v>16</v>
      </c>
      <c r="C32" s="34"/>
      <c r="D32" s="33"/>
      <c r="E32" s="26"/>
      <c r="F32" s="26"/>
      <c r="G32" s="33"/>
      <c r="H32" s="33"/>
      <c r="L32" s="47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15955.04</v>
      </c>
      <c r="E41" s="37">
        <f>SUM(E20:E39)</f>
        <v>0</v>
      </c>
      <c r="F41" s="26"/>
      <c r="G41" s="33">
        <f>SUM(G20:G39)</f>
        <v>0</v>
      </c>
      <c r="H41" s="33">
        <f>SUM(H20:H39)</f>
        <v>15955.04</v>
      </c>
    </row>
    <row r="42" spans="1:9" x14ac:dyDescent="0.2">
      <c r="A42" s="11"/>
      <c r="B42" s="1" t="s">
        <v>19</v>
      </c>
      <c r="C42" s="1"/>
      <c r="D42" s="35"/>
      <c r="E42" s="26">
        <f>D41-E41</f>
        <v>15955.04</v>
      </c>
      <c r="F42" s="26"/>
      <c r="G42" s="35">
        <f>H41-G41</f>
        <v>15955.04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15955.04</v>
      </c>
      <c r="E43" s="39">
        <f>SUM(E41:E42)</f>
        <v>15955.04</v>
      </c>
      <c r="F43" s="26"/>
      <c r="G43" s="38">
        <f>SUM(G41:G42)</f>
        <v>15955.04</v>
      </c>
      <c r="H43" s="38">
        <f>SUM(H41:H42)</f>
        <v>15955.04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ht="15" customHeight="1" x14ac:dyDescent="0.2">
      <c r="A56" s="1"/>
      <c r="B56" s="1"/>
      <c r="C56" s="1"/>
      <c r="D56" s="1"/>
      <c r="E56" s="1"/>
      <c r="F56" s="1"/>
      <c r="G56" s="1"/>
      <c r="H56" s="1"/>
    </row>
    <row r="57" spans="1:8" ht="15" customHeight="1" x14ac:dyDescent="0.2">
      <c r="A57" s="1"/>
      <c r="B57" s="1"/>
      <c r="C57" s="1"/>
      <c r="D57" s="1"/>
      <c r="E57" s="1"/>
      <c r="F57" s="1"/>
      <c r="G57" s="1"/>
      <c r="H57" s="1"/>
    </row>
    <row r="58" spans="1:8" ht="15" customHeight="1" x14ac:dyDescent="0.2">
      <c r="A58" s="1"/>
      <c r="B58" s="1"/>
      <c r="C58" s="1"/>
      <c r="D58" s="1"/>
      <c r="E58" s="1"/>
      <c r="F58" s="1"/>
      <c r="G58" s="1"/>
      <c r="H58" s="1"/>
    </row>
    <row r="59" spans="1:8" ht="15" customHeight="1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x14ac:dyDescent="0.2">
      <c r="A63" s="1"/>
      <c r="B63" s="1"/>
      <c r="C63" s="1"/>
      <c r="D63" s="1"/>
      <c r="E63" s="1"/>
      <c r="F63" s="1"/>
      <c r="G63" s="1"/>
      <c r="H63" s="1"/>
    </row>
    <row r="64" spans="1:8" x14ac:dyDescent="0.2">
      <c r="A64" s="1"/>
      <c r="B64" s="1"/>
      <c r="C64" s="1"/>
      <c r="D64" s="1"/>
      <c r="E64" s="1"/>
      <c r="F64" s="1"/>
      <c r="G64" s="1"/>
      <c r="H64" s="1"/>
    </row>
    <row r="65" spans="1:8" x14ac:dyDescent="0.2">
      <c r="A65" s="1"/>
      <c r="B65" s="1"/>
      <c r="C65" s="1"/>
      <c r="D65" s="1"/>
      <c r="E65" s="1"/>
      <c r="F65" s="1"/>
      <c r="G65" s="1"/>
      <c r="H65" s="1"/>
    </row>
    <row r="66" spans="1:8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65" orientation="portrait" horizontalDpi="4294967293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indexed="10"/>
    <pageSetUpPr fitToPage="1"/>
  </sheetPr>
  <dimension ref="A6:I78"/>
  <sheetViews>
    <sheetView view="pageLayout" topLeftCell="A21" zoomScaleNormal="100" zoomScaleSheetLayoutView="75" workbookViewId="0">
      <selection activeCell="C61" sqref="C61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1.5703125" customWidth="1"/>
    <col min="4" max="4" width="20.42578125" customWidth="1"/>
    <col min="5" max="5" width="19.7109375" bestFit="1" customWidth="1"/>
    <col min="6" max="6" width="6.7109375" customWidth="1"/>
    <col min="7" max="8" width="19.710937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99" t="s">
        <v>10</v>
      </c>
      <c r="B8" s="82"/>
      <c r="C8" s="82"/>
      <c r="D8" s="82"/>
      <c r="E8" s="82"/>
      <c r="F8" s="82"/>
      <c r="G8" s="82"/>
      <c r="H8" s="100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1" t="s">
        <v>7</v>
      </c>
      <c r="B10" s="85"/>
      <c r="C10" s="85"/>
      <c r="D10" s="85"/>
      <c r="E10" s="85"/>
      <c r="F10" s="85"/>
      <c r="G10" s="85"/>
      <c r="H10" s="102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9"/>
      <c r="B13" s="104"/>
      <c r="C13" s="104"/>
      <c r="D13" s="104"/>
      <c r="E13" s="104"/>
      <c r="F13" s="104"/>
      <c r="G13" s="104"/>
      <c r="H13" s="105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6" t="s">
        <v>38</v>
      </c>
      <c r="B15" s="107"/>
      <c r="C15" s="107"/>
      <c r="D15" s="107"/>
      <c r="E15" s="107"/>
      <c r="F15" s="107"/>
      <c r="G15" s="107"/>
      <c r="H15" s="108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7" t="s">
        <v>11</v>
      </c>
      <c r="E17" s="97"/>
      <c r="F17" s="1"/>
      <c r="G17" s="97" t="s">
        <v>12</v>
      </c>
      <c r="H17" s="98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SISTEMA'!D22</f>
        <v>943885</v>
      </c>
      <c r="E20" s="26"/>
      <c r="F20" s="26"/>
      <c r="G20" s="33"/>
      <c r="H20" s="33">
        <f>+BANCOS!D22</f>
        <v>943885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943885</v>
      </c>
      <c r="E41" s="37">
        <f>SUM(E20:E39)</f>
        <v>0</v>
      </c>
      <c r="F41" s="26"/>
      <c r="G41" s="33">
        <f>SUM(G20:G39)</f>
        <v>0</v>
      </c>
      <c r="H41" s="33">
        <f>SUM(H20:H39)</f>
        <v>943885</v>
      </c>
    </row>
    <row r="42" spans="1:9" x14ac:dyDescent="0.2">
      <c r="A42" s="11"/>
      <c r="B42" s="1" t="s">
        <v>19</v>
      </c>
      <c r="C42" s="1"/>
      <c r="D42" s="35"/>
      <c r="E42" s="26">
        <f>D41-E41</f>
        <v>943885</v>
      </c>
      <c r="F42" s="26"/>
      <c r="G42" s="35">
        <f>H41-G41</f>
        <v>943885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943885</v>
      </c>
      <c r="E43" s="39">
        <f>SUM(E41:E42)</f>
        <v>943885</v>
      </c>
      <c r="F43" s="26"/>
      <c r="G43" s="38">
        <f>SUM(G41:G42)</f>
        <v>943885</v>
      </c>
      <c r="H43" s="38">
        <f>SUM(H41:H42)</f>
        <v>943885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ht="15" customHeight="1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  <row r="78" spans="1:8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scale="66" orientation="portrait" horizontalDpi="4294967293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371D3-A57D-4704-83C0-26188F2EC047}">
  <sheetPr>
    <tabColor rgb="FFFF0000"/>
  </sheetPr>
  <dimension ref="A6:I77"/>
  <sheetViews>
    <sheetView view="pageLayout" topLeftCell="A11" zoomScaleNormal="100" workbookViewId="0">
      <selection activeCell="G28" sqref="G28"/>
    </sheetView>
  </sheetViews>
  <sheetFormatPr baseColWidth="10" defaultRowHeight="12.75" x14ac:dyDescent="0.2"/>
  <cols>
    <col min="1" max="1" width="7.140625" customWidth="1"/>
    <col min="2" max="2" width="24.7109375" customWidth="1"/>
    <col min="3" max="3" width="1.5703125" customWidth="1"/>
    <col min="4" max="5" width="15.5703125" bestFit="1" customWidth="1"/>
    <col min="6" max="6" width="5.7109375" customWidth="1"/>
    <col min="7" max="8" width="15.5703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99" t="s">
        <v>10</v>
      </c>
      <c r="B8" s="82"/>
      <c r="C8" s="82"/>
      <c r="D8" s="82"/>
      <c r="E8" s="82"/>
      <c r="F8" s="82"/>
      <c r="G8" s="82"/>
      <c r="H8" s="100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1" t="s">
        <v>7</v>
      </c>
      <c r="B10" s="85"/>
      <c r="C10" s="85"/>
      <c r="D10" s="85"/>
      <c r="E10" s="85"/>
      <c r="F10" s="85"/>
      <c r="G10" s="85"/>
      <c r="H10" s="102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9"/>
      <c r="B13" s="104"/>
      <c r="C13" s="104"/>
      <c r="D13" s="104"/>
      <c r="E13" s="104"/>
      <c r="F13" s="104"/>
      <c r="G13" s="104"/>
      <c r="H13" s="105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6" t="s">
        <v>44</v>
      </c>
      <c r="B15" s="107"/>
      <c r="C15" s="107"/>
      <c r="D15" s="107"/>
      <c r="E15" s="107"/>
      <c r="F15" s="107"/>
      <c r="G15" s="107"/>
      <c r="H15" s="108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7" t="s">
        <v>11</v>
      </c>
      <c r="E17" s="97"/>
      <c r="F17" s="1"/>
      <c r="G17" s="97" t="s">
        <v>12</v>
      </c>
      <c r="H17" s="98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SISTEMA'!D23</f>
        <v>225291.14</v>
      </c>
      <c r="E20" s="26"/>
      <c r="F20" s="26"/>
      <c r="G20" s="33"/>
      <c r="H20" s="33">
        <f>+BANCOS!D23</f>
        <v>225291.14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/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/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1"/>
      <c r="C34" s="1"/>
      <c r="D34" s="33"/>
      <c r="E34" s="26"/>
      <c r="F34" s="26"/>
      <c r="G34" s="33"/>
      <c r="H34" s="33"/>
    </row>
    <row r="35" spans="1:9" x14ac:dyDescent="0.2">
      <c r="A35" s="11"/>
      <c r="B35" s="1"/>
      <c r="C35" s="1"/>
      <c r="D35" s="33"/>
      <c r="E35" s="26"/>
      <c r="F35" s="26"/>
      <c r="G35" s="33">
        <v>0</v>
      </c>
      <c r="H35" s="33"/>
    </row>
    <row r="36" spans="1:9" x14ac:dyDescent="0.2">
      <c r="A36" s="11"/>
      <c r="B36" s="34"/>
      <c r="C36" s="34"/>
      <c r="D36" s="35"/>
      <c r="E36" s="36"/>
      <c r="F36" s="26"/>
      <c r="G36" s="35"/>
      <c r="H36" s="35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18</v>
      </c>
      <c r="C38" s="1"/>
      <c r="D38" s="26">
        <f>SUM(D20:D36)</f>
        <v>225291.14</v>
      </c>
      <c r="E38" s="37">
        <f>SUM(E20:E36)</f>
        <v>0</v>
      </c>
      <c r="F38" s="26"/>
      <c r="G38" s="33">
        <f>SUM(G20:G36)</f>
        <v>0</v>
      </c>
      <c r="H38" s="33">
        <f>SUM(H20:H36)</f>
        <v>225291.14</v>
      </c>
    </row>
    <row r="39" spans="1:9" x14ac:dyDescent="0.2">
      <c r="A39" s="11"/>
      <c r="B39" s="1" t="s">
        <v>19</v>
      </c>
      <c r="C39" s="1"/>
      <c r="D39" s="35"/>
      <c r="E39" s="26">
        <f>D38-E38</f>
        <v>225291.14</v>
      </c>
      <c r="F39" s="26"/>
      <c r="G39" s="35">
        <f>H38-G38</f>
        <v>225291.14</v>
      </c>
      <c r="H39" s="35"/>
      <c r="I39" s="47">
        <f>+E39-G39</f>
        <v>0</v>
      </c>
    </row>
    <row r="40" spans="1:9" ht="13.5" thickBot="1" x14ac:dyDescent="0.25">
      <c r="A40" s="11"/>
      <c r="B40" s="1" t="s">
        <v>20</v>
      </c>
      <c r="C40" s="1"/>
      <c r="D40" s="62">
        <f>SUM(D38:D39)</f>
        <v>225291.14</v>
      </c>
      <c r="E40" s="63">
        <f>SUM(E38:E39)</f>
        <v>225291.14</v>
      </c>
      <c r="F40" s="64"/>
      <c r="G40" s="62">
        <f>SUM(G38:G39)</f>
        <v>225291.14</v>
      </c>
      <c r="H40" s="62">
        <f>SUM(H38:H39)</f>
        <v>225291.14</v>
      </c>
    </row>
    <row r="41" spans="1:9" ht="13.5" thickTop="1" x14ac:dyDescent="0.2">
      <c r="A41" s="11"/>
      <c r="B41" s="1"/>
      <c r="C41" s="1"/>
      <c r="D41" s="1"/>
      <c r="E41" s="1"/>
      <c r="F41" s="1"/>
      <c r="G41" s="1"/>
      <c r="H41" s="12"/>
    </row>
    <row r="42" spans="1:9" x14ac:dyDescent="0.2">
      <c r="A42" s="20"/>
      <c r="B42" s="19"/>
      <c r="C42" s="19"/>
      <c r="D42" s="19"/>
      <c r="E42" s="19"/>
      <c r="F42" s="19"/>
      <c r="G42" s="19"/>
      <c r="H42" s="21"/>
    </row>
    <row r="43" spans="1:9" x14ac:dyDescent="0.2">
      <c r="A43" s="1"/>
      <c r="B43" s="1"/>
      <c r="C43" s="1"/>
      <c r="D43" s="1"/>
      <c r="E43" s="1"/>
      <c r="F43" s="1"/>
      <c r="G43" s="1"/>
      <c r="H43" s="1"/>
    </row>
    <row r="44" spans="1:9" x14ac:dyDescent="0.2">
      <c r="A44" s="1"/>
      <c r="B44" s="1"/>
      <c r="C44" s="1"/>
      <c r="D44" s="1"/>
      <c r="E44" s="1"/>
      <c r="F44" s="1"/>
      <c r="G44" s="1"/>
      <c r="H44" s="1"/>
    </row>
    <row r="45" spans="1:9" x14ac:dyDescent="0.2">
      <c r="A45" s="1"/>
      <c r="B45" s="1"/>
      <c r="C45" s="1"/>
      <c r="D45" s="1"/>
      <c r="E45" s="1"/>
      <c r="F45" s="1"/>
      <c r="G45" s="1"/>
      <c r="H45" s="1"/>
    </row>
    <row r="46" spans="1:9" x14ac:dyDescent="0.2">
      <c r="A46" s="1"/>
      <c r="B46" s="1"/>
      <c r="C46" s="1"/>
      <c r="D46" s="1"/>
      <c r="E46" s="1"/>
      <c r="F46" s="1"/>
      <c r="G46" s="26"/>
      <c r="H46" s="1"/>
    </row>
    <row r="47" spans="1:9" x14ac:dyDescent="0.2">
      <c r="A47" s="1"/>
      <c r="B47" s="1"/>
      <c r="C47" s="1"/>
      <c r="D47" s="1"/>
      <c r="E47" s="26"/>
      <c r="G47" s="26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DEC7E-F99D-4103-96E4-D8077EBB45A3}">
  <sheetPr>
    <tabColor rgb="FFFF0000"/>
  </sheetPr>
  <dimension ref="A6:I77"/>
  <sheetViews>
    <sheetView view="pageLayout" topLeftCell="A15" zoomScaleNormal="100" workbookViewId="0">
      <selection activeCell="L42" sqref="L42"/>
    </sheetView>
  </sheetViews>
  <sheetFormatPr baseColWidth="10" defaultRowHeight="12.75" x14ac:dyDescent="0.2"/>
  <cols>
    <col min="1" max="1" width="7.140625" customWidth="1"/>
    <col min="2" max="2" width="24.7109375" customWidth="1"/>
    <col min="3" max="3" width="1.5703125" customWidth="1"/>
    <col min="4" max="5" width="13.85546875" bestFit="1" customWidth="1"/>
    <col min="6" max="6" width="4.85546875" customWidth="1"/>
    <col min="7" max="7" width="14.5703125" customWidth="1"/>
    <col min="8" max="8" width="16.85546875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99" t="s">
        <v>10</v>
      </c>
      <c r="B8" s="82"/>
      <c r="C8" s="82"/>
      <c r="D8" s="82"/>
      <c r="E8" s="82"/>
      <c r="F8" s="82"/>
      <c r="G8" s="82"/>
      <c r="H8" s="100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1" t="s">
        <v>7</v>
      </c>
      <c r="B10" s="85"/>
      <c r="C10" s="85"/>
      <c r="D10" s="85"/>
      <c r="E10" s="85"/>
      <c r="F10" s="85"/>
      <c r="G10" s="85"/>
      <c r="H10" s="102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9"/>
      <c r="B13" s="104"/>
      <c r="C13" s="104"/>
      <c r="D13" s="104"/>
      <c r="E13" s="104"/>
      <c r="F13" s="104"/>
      <c r="G13" s="104"/>
      <c r="H13" s="105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6" t="s">
        <v>45</v>
      </c>
      <c r="B15" s="107"/>
      <c r="C15" s="107"/>
      <c r="D15" s="107"/>
      <c r="E15" s="107"/>
      <c r="F15" s="107"/>
      <c r="G15" s="107"/>
      <c r="H15" s="108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7" t="s">
        <v>11</v>
      </c>
      <c r="E17" s="97"/>
      <c r="F17" s="1"/>
      <c r="G17" s="97" t="s">
        <v>12</v>
      </c>
      <c r="H17" s="98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SISTEMA'!D24</f>
        <v>434188</v>
      </c>
      <c r="E20" s="26"/>
      <c r="F20" s="26"/>
      <c r="G20" s="33"/>
      <c r="H20" s="33">
        <f>+BANCOS!D24</f>
        <v>434188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/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/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1"/>
      <c r="C34" s="1"/>
      <c r="D34" s="33"/>
      <c r="E34" s="26"/>
      <c r="F34" s="26"/>
      <c r="G34" s="33"/>
      <c r="H34" s="33"/>
    </row>
    <row r="35" spans="1:9" x14ac:dyDescent="0.2">
      <c r="A35" s="11"/>
      <c r="B35" s="1"/>
      <c r="C35" s="1"/>
      <c r="D35" s="33"/>
      <c r="E35" s="26"/>
      <c r="F35" s="26"/>
      <c r="G35" s="33">
        <v>0</v>
      </c>
      <c r="H35" s="33"/>
    </row>
    <row r="36" spans="1:9" x14ac:dyDescent="0.2">
      <c r="A36" s="11"/>
      <c r="B36" s="34"/>
      <c r="C36" s="34"/>
      <c r="D36" s="35"/>
      <c r="E36" s="36"/>
      <c r="F36" s="26"/>
      <c r="G36" s="35"/>
      <c r="H36" s="35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18</v>
      </c>
      <c r="C38" s="1"/>
      <c r="D38" s="26">
        <f>SUM(D20:D36)</f>
        <v>434188</v>
      </c>
      <c r="E38" s="37">
        <f>SUM(E20:E36)</f>
        <v>0</v>
      </c>
      <c r="F38" s="26"/>
      <c r="G38" s="33">
        <f>SUM(G20:G36)</f>
        <v>0</v>
      </c>
      <c r="H38" s="33">
        <f>SUM(H20:H36)</f>
        <v>434188</v>
      </c>
    </row>
    <row r="39" spans="1:9" x14ac:dyDescent="0.2">
      <c r="A39" s="11"/>
      <c r="B39" s="1" t="s">
        <v>19</v>
      </c>
      <c r="C39" s="1"/>
      <c r="D39" s="35"/>
      <c r="E39" s="26">
        <f>D38-E38</f>
        <v>434188</v>
      </c>
      <c r="F39" s="26"/>
      <c r="G39" s="35">
        <f>H38-G38</f>
        <v>434188</v>
      </c>
      <c r="H39" s="35"/>
      <c r="I39" s="47">
        <f>+E39-G39</f>
        <v>0</v>
      </c>
    </row>
    <row r="40" spans="1:9" ht="13.5" thickBot="1" x14ac:dyDescent="0.25">
      <c r="A40" s="11"/>
      <c r="B40" s="1" t="s">
        <v>20</v>
      </c>
      <c r="C40" s="1"/>
      <c r="D40" s="62">
        <f>SUM(D38:D39)</f>
        <v>434188</v>
      </c>
      <c r="E40" s="63">
        <f>SUM(E38:E39)</f>
        <v>434188</v>
      </c>
      <c r="F40" s="64"/>
      <c r="G40" s="62">
        <f>SUM(G38:G39)</f>
        <v>434188</v>
      </c>
      <c r="H40" s="62">
        <f>SUM(H38:H39)</f>
        <v>434188</v>
      </c>
    </row>
    <row r="41" spans="1:9" ht="13.5" thickTop="1" x14ac:dyDescent="0.2">
      <c r="A41" s="11"/>
      <c r="B41" s="1"/>
      <c r="C41" s="1"/>
      <c r="D41" s="1"/>
      <c r="E41" s="1"/>
      <c r="F41" s="1"/>
      <c r="G41" s="1"/>
      <c r="H41" s="12"/>
    </row>
    <row r="42" spans="1:9" x14ac:dyDescent="0.2">
      <c r="A42" s="20"/>
      <c r="B42" s="19"/>
      <c r="C42" s="19"/>
      <c r="D42" s="19"/>
      <c r="E42" s="19"/>
      <c r="F42" s="19"/>
      <c r="G42" s="19"/>
      <c r="H42" s="21"/>
    </row>
    <row r="43" spans="1:9" x14ac:dyDescent="0.2">
      <c r="A43" s="1"/>
      <c r="B43" s="1"/>
      <c r="C43" s="1"/>
      <c r="D43" s="1"/>
      <c r="E43" s="1"/>
      <c r="F43" s="1"/>
      <c r="G43" s="1"/>
      <c r="H43" s="1"/>
    </row>
    <row r="44" spans="1:9" x14ac:dyDescent="0.2">
      <c r="A44" s="1"/>
      <c r="B44" s="1"/>
      <c r="C44" s="1"/>
      <c r="D44" s="1"/>
      <c r="E44" s="1"/>
      <c r="F44" s="1"/>
      <c r="G44" s="1"/>
      <c r="H44" s="1"/>
    </row>
    <row r="45" spans="1:9" x14ac:dyDescent="0.2">
      <c r="A45" s="1"/>
      <c r="B45" s="1"/>
      <c r="C45" s="1"/>
      <c r="D45" s="1"/>
      <c r="E45" s="1"/>
      <c r="F45" s="1"/>
      <c r="G45" s="1"/>
      <c r="H45" s="1"/>
    </row>
    <row r="46" spans="1:9" x14ac:dyDescent="0.2">
      <c r="A46" s="1"/>
      <c r="B46" s="1"/>
      <c r="C46" s="1"/>
      <c r="D46" s="1"/>
      <c r="E46" s="1"/>
      <c r="F46" s="1"/>
      <c r="G46" s="26"/>
      <c r="H46" s="1"/>
    </row>
    <row r="47" spans="1:9" x14ac:dyDescent="0.2">
      <c r="A47" s="1"/>
      <c r="B47" s="1"/>
      <c r="C47" s="1"/>
      <c r="D47" s="1"/>
      <c r="E47" s="26"/>
      <c r="G47" s="26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BBC93-D6FA-4EC4-BCCD-B35DD006BFD3}">
  <dimension ref="A1"/>
  <sheetViews>
    <sheetView workbookViewId="0"/>
  </sheetViews>
  <sheetFormatPr baseColWidth="10"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</vt:i4>
      </vt:variant>
      <vt:variant>
        <vt:lpstr>Rangos con nombre</vt:lpstr>
      </vt:variant>
      <vt:variant>
        <vt:i4>2</vt:i4>
      </vt:variant>
    </vt:vector>
  </HeadingPairs>
  <TitlesOfParts>
    <vt:vector size="13" baseType="lpstr">
      <vt:lpstr>AUXILIAR SISTEMA</vt:lpstr>
      <vt:lpstr>BANCOS</vt:lpstr>
      <vt:lpstr>1 CONC IP</vt:lpstr>
      <vt:lpstr>2 CONC NOM</vt:lpstr>
      <vt:lpstr>3 CONC REINC</vt:lpstr>
      <vt:lpstr>4 HIGUERILLA</vt:lpstr>
      <vt:lpstr>5 PROMED</vt:lpstr>
      <vt:lpstr>6 OTROS INGRESOS</vt:lpstr>
      <vt:lpstr>7 ESTADO 2025</vt:lpstr>
      <vt:lpstr>8 FEDERAL 2025</vt:lpstr>
      <vt:lpstr>Hoja2</vt:lpstr>
      <vt:lpstr>'AUXILIAR SISTEMA'!Área_de_impresión</vt:lpstr>
      <vt:lpstr>BANCOS!Área_de_impresión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LIZANIA GUIDO V</dc:creator>
  <cp:lastModifiedBy>FINANCIEROS1</cp:lastModifiedBy>
  <cp:lastPrinted>2024-11-08T18:47:09Z</cp:lastPrinted>
  <dcterms:created xsi:type="dcterms:W3CDTF">2000-03-13T20:40:52Z</dcterms:created>
  <dcterms:modified xsi:type="dcterms:W3CDTF">2025-09-09T22:18:29Z</dcterms:modified>
</cp:coreProperties>
</file>